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Отчеты\за 2016\Муниципальный отчет 2016\"/>
    </mc:Choice>
  </mc:AlternateContent>
  <bookViews>
    <workbookView xWindow="0" yWindow="0" windowWidth="19200" windowHeight="11745"/>
  </bookViews>
  <sheets>
    <sheet name="Лист1" sheetId="1" r:id="rId1"/>
    <sheet name="Лист2" sheetId="2" r:id="rId2"/>
  </sheets>
  <definedNames>
    <definedName name="_xlnm.Print_Area" localSheetId="0">Лист1!$A$1:$F$287</definedName>
  </definedNames>
  <calcPr calcId="152511"/>
</workbook>
</file>

<file path=xl/calcChain.xml><?xml version="1.0" encoding="utf-8"?>
<calcChain xmlns="http://schemas.openxmlformats.org/spreadsheetml/2006/main">
  <c r="E82" i="1" l="1"/>
  <c r="E70" i="1" l="1"/>
  <c r="D223" i="1" l="1"/>
  <c r="E223" i="1"/>
  <c r="F223" i="1"/>
  <c r="C223" i="1"/>
  <c r="D221" i="1"/>
  <c r="E221" i="1"/>
  <c r="F221" i="1"/>
  <c r="C221" i="1"/>
  <c r="D218" i="1"/>
  <c r="E218" i="1"/>
  <c r="F218" i="1"/>
  <c r="C218" i="1"/>
  <c r="D216" i="1"/>
  <c r="E216" i="1"/>
  <c r="F216" i="1"/>
  <c r="C216" i="1"/>
  <c r="D214" i="1"/>
  <c r="E214" i="1"/>
  <c r="F214" i="1"/>
  <c r="C214" i="1"/>
  <c r="F212" i="1"/>
  <c r="E212" i="1"/>
  <c r="D212" i="1"/>
  <c r="C212" i="1"/>
  <c r="F210" i="1"/>
  <c r="E210" i="1"/>
  <c r="D210" i="1"/>
  <c r="C210" i="1"/>
  <c r="F208" i="1"/>
  <c r="E208" i="1"/>
  <c r="D208" i="1"/>
  <c r="C208" i="1"/>
  <c r="F206" i="1"/>
  <c r="E206" i="1"/>
  <c r="D206" i="1"/>
  <c r="C206" i="1"/>
  <c r="F204" i="1"/>
  <c r="E204" i="1"/>
  <c r="D204" i="1"/>
  <c r="C204" i="1"/>
  <c r="F202" i="1"/>
  <c r="E202" i="1"/>
  <c r="D202" i="1"/>
  <c r="C202" i="1"/>
  <c r="F200" i="1"/>
  <c r="E200" i="1"/>
  <c r="D200" i="1"/>
  <c r="C200" i="1"/>
  <c r="F198" i="1"/>
  <c r="E198" i="1"/>
  <c r="D198" i="1"/>
  <c r="C198" i="1"/>
  <c r="F196" i="1"/>
  <c r="E196" i="1"/>
  <c r="D196" i="1"/>
  <c r="C196" i="1"/>
  <c r="F194" i="1"/>
  <c r="E194" i="1"/>
  <c r="D194" i="1"/>
  <c r="C194" i="1"/>
  <c r="F192" i="1"/>
  <c r="E192" i="1"/>
  <c r="D192" i="1"/>
  <c r="C192" i="1"/>
  <c r="F190" i="1"/>
  <c r="E190" i="1"/>
  <c r="D190" i="1"/>
  <c r="C190" i="1"/>
  <c r="D188" i="1"/>
  <c r="E188" i="1"/>
  <c r="F188" i="1"/>
  <c r="C188" i="1"/>
  <c r="D186" i="1"/>
  <c r="E186" i="1"/>
  <c r="F186" i="1"/>
  <c r="C186" i="1"/>
  <c r="D184" i="1"/>
  <c r="E184" i="1"/>
  <c r="F184" i="1"/>
  <c r="C184" i="1"/>
  <c r="D182" i="1"/>
  <c r="E182" i="1"/>
  <c r="F182" i="1"/>
  <c r="C182" i="1"/>
  <c r="F179" i="1"/>
  <c r="E179" i="1"/>
  <c r="D179" i="1"/>
  <c r="C179" i="1"/>
  <c r="F177" i="1"/>
  <c r="E177" i="1"/>
  <c r="D177" i="1"/>
  <c r="C177" i="1"/>
  <c r="F175" i="1"/>
  <c r="E175" i="1"/>
  <c r="D175" i="1"/>
  <c r="C175" i="1"/>
  <c r="F173" i="1"/>
  <c r="E173" i="1"/>
  <c r="D173" i="1"/>
  <c r="C173" i="1"/>
  <c r="F171" i="1"/>
  <c r="E171" i="1"/>
  <c r="D171" i="1"/>
  <c r="C171" i="1"/>
  <c r="F169" i="1"/>
  <c r="E169" i="1"/>
  <c r="D169" i="1"/>
  <c r="C169" i="1"/>
  <c r="F167" i="1"/>
  <c r="E167" i="1"/>
  <c r="D167" i="1"/>
  <c r="C167" i="1"/>
  <c r="F165" i="1"/>
  <c r="E165" i="1"/>
  <c r="D165" i="1"/>
  <c r="C165" i="1"/>
  <c r="F163" i="1"/>
  <c r="E163" i="1"/>
  <c r="D163" i="1"/>
  <c r="C163" i="1"/>
  <c r="F161" i="1"/>
  <c r="E161" i="1"/>
  <c r="D161" i="1"/>
  <c r="C161" i="1"/>
  <c r="F159" i="1"/>
  <c r="E159" i="1"/>
  <c r="D159" i="1"/>
  <c r="C159" i="1"/>
  <c r="F157" i="1"/>
  <c r="E157" i="1"/>
  <c r="D157" i="1"/>
  <c r="C157" i="1"/>
  <c r="F155" i="1"/>
  <c r="E155" i="1"/>
  <c r="D155" i="1"/>
  <c r="C155" i="1"/>
  <c r="F153" i="1"/>
  <c r="E153" i="1"/>
  <c r="D153" i="1"/>
  <c r="C153" i="1"/>
  <c r="F151" i="1"/>
  <c r="E151" i="1"/>
  <c r="D151" i="1"/>
  <c r="C151" i="1"/>
  <c r="F149" i="1"/>
  <c r="E149" i="1"/>
  <c r="D149" i="1"/>
  <c r="C149" i="1"/>
  <c r="F147" i="1"/>
  <c r="E147" i="1"/>
  <c r="D147" i="1"/>
  <c r="C147" i="1"/>
  <c r="F145" i="1"/>
  <c r="E145" i="1"/>
  <c r="D145" i="1"/>
  <c r="C145" i="1"/>
  <c r="F143" i="1"/>
  <c r="E143" i="1"/>
  <c r="D143" i="1"/>
  <c r="C143" i="1"/>
  <c r="F141" i="1"/>
  <c r="E141" i="1"/>
  <c r="D141" i="1"/>
  <c r="C141" i="1"/>
  <c r="F139" i="1"/>
  <c r="E139" i="1"/>
  <c r="D139" i="1"/>
  <c r="C139" i="1"/>
  <c r="F137" i="1"/>
  <c r="E137" i="1"/>
  <c r="D137" i="1"/>
  <c r="C137" i="1"/>
  <c r="F135" i="1"/>
  <c r="E135" i="1"/>
  <c r="D135" i="1"/>
  <c r="C135" i="1"/>
  <c r="F133" i="1"/>
  <c r="E133" i="1"/>
  <c r="D133" i="1"/>
  <c r="C133" i="1"/>
  <c r="F131" i="1"/>
  <c r="E131" i="1"/>
  <c r="D131" i="1"/>
  <c r="C131" i="1"/>
  <c r="F129" i="1"/>
  <c r="E129" i="1"/>
  <c r="D129" i="1"/>
  <c r="C129" i="1"/>
  <c r="F127" i="1"/>
  <c r="E127" i="1"/>
  <c r="D127" i="1"/>
  <c r="C127" i="1"/>
  <c r="D125" i="1"/>
  <c r="E125" i="1"/>
  <c r="F125" i="1"/>
  <c r="C125" i="1"/>
  <c r="D123" i="1"/>
  <c r="E123" i="1"/>
  <c r="F123" i="1"/>
  <c r="C123" i="1"/>
  <c r="D121" i="1"/>
  <c r="E121" i="1"/>
  <c r="F121" i="1"/>
  <c r="C121" i="1"/>
  <c r="F118" i="1"/>
  <c r="E118" i="1"/>
  <c r="D118" i="1"/>
  <c r="C118" i="1"/>
  <c r="F116" i="1"/>
  <c r="E116" i="1"/>
  <c r="D116" i="1"/>
  <c r="C116" i="1"/>
  <c r="F114" i="1"/>
  <c r="E114" i="1"/>
  <c r="D114" i="1"/>
  <c r="C114" i="1"/>
  <c r="F111" i="1"/>
  <c r="E111" i="1"/>
  <c r="D111" i="1"/>
  <c r="C111" i="1"/>
  <c r="F109" i="1"/>
  <c r="E109" i="1"/>
  <c r="D109" i="1"/>
  <c r="C109" i="1"/>
  <c r="F107" i="1"/>
  <c r="E107" i="1"/>
  <c r="D107" i="1"/>
  <c r="C107" i="1"/>
  <c r="F104" i="1"/>
  <c r="E104" i="1"/>
  <c r="D104" i="1"/>
  <c r="C104" i="1"/>
  <c r="F102" i="1"/>
  <c r="E102" i="1"/>
  <c r="D102" i="1"/>
  <c r="C102" i="1"/>
  <c r="F100" i="1"/>
  <c r="E100" i="1"/>
  <c r="D100" i="1"/>
  <c r="C100" i="1"/>
  <c r="F97" i="1"/>
  <c r="E97" i="1"/>
  <c r="D97" i="1"/>
  <c r="C97" i="1"/>
  <c r="F95" i="1"/>
  <c r="E95" i="1"/>
  <c r="D95" i="1"/>
  <c r="C95" i="1"/>
  <c r="F93" i="1"/>
  <c r="E93" i="1"/>
  <c r="D93" i="1"/>
  <c r="C93" i="1"/>
  <c r="D90" i="1"/>
  <c r="E90" i="1"/>
  <c r="F90" i="1"/>
  <c r="C90" i="1"/>
  <c r="F88" i="1"/>
  <c r="E88" i="1"/>
  <c r="D88" i="1"/>
  <c r="C88" i="1"/>
  <c r="F86" i="1"/>
  <c r="E86" i="1"/>
  <c r="D86" i="1"/>
  <c r="C86" i="1"/>
  <c r="D82" i="1"/>
  <c r="F82" i="1"/>
  <c r="C82" i="1"/>
  <c r="F77" i="1"/>
  <c r="E77" i="1"/>
  <c r="D77" i="1"/>
  <c r="C77" i="1"/>
  <c r="F75" i="1"/>
  <c r="E75" i="1"/>
  <c r="D75" i="1"/>
  <c r="C75" i="1"/>
  <c r="F73" i="1"/>
  <c r="E73" i="1"/>
  <c r="D73" i="1"/>
  <c r="C73" i="1"/>
  <c r="F70" i="1"/>
  <c r="D70" i="1"/>
  <c r="C70" i="1"/>
  <c r="F68" i="1"/>
  <c r="E68" i="1"/>
  <c r="D68" i="1"/>
  <c r="C68" i="1"/>
  <c r="F66" i="1"/>
  <c r="E66" i="1"/>
  <c r="D66" i="1"/>
  <c r="C66" i="1"/>
  <c r="F63" i="1"/>
  <c r="E63" i="1"/>
  <c r="D63" i="1"/>
  <c r="C63" i="1"/>
  <c r="F61" i="1"/>
  <c r="E61" i="1"/>
  <c r="D61" i="1"/>
  <c r="C61" i="1"/>
  <c r="F59" i="1"/>
  <c r="E59" i="1"/>
  <c r="D59" i="1"/>
  <c r="C59" i="1"/>
  <c r="F56" i="1"/>
  <c r="E56" i="1"/>
  <c r="D56" i="1"/>
  <c r="C56" i="1"/>
  <c r="F54" i="1"/>
  <c r="E54" i="1"/>
  <c r="D54" i="1"/>
  <c r="C54" i="1"/>
  <c r="F52" i="1"/>
  <c r="E52" i="1"/>
  <c r="D52" i="1"/>
  <c r="C52" i="1"/>
  <c r="F49" i="1"/>
  <c r="E49" i="1"/>
  <c r="D49" i="1"/>
  <c r="C49" i="1"/>
  <c r="F47" i="1"/>
  <c r="E47" i="1"/>
  <c r="D47" i="1"/>
  <c r="C47" i="1"/>
  <c r="F45" i="1"/>
  <c r="E45" i="1"/>
  <c r="D45" i="1"/>
  <c r="C45" i="1"/>
  <c r="F42" i="1"/>
  <c r="E42" i="1"/>
  <c r="D42" i="1"/>
  <c r="C42" i="1"/>
  <c r="F40" i="1"/>
  <c r="E40" i="1"/>
  <c r="D40" i="1"/>
  <c r="C40" i="1"/>
  <c r="F38" i="1"/>
  <c r="E38" i="1"/>
  <c r="D38" i="1"/>
  <c r="C38" i="1"/>
  <c r="F35" i="1"/>
  <c r="E35" i="1"/>
  <c r="D35" i="1"/>
  <c r="C35" i="1"/>
  <c r="F33" i="1"/>
  <c r="E33" i="1"/>
  <c r="D33" i="1"/>
  <c r="C33" i="1"/>
  <c r="F31" i="1"/>
  <c r="E31" i="1"/>
  <c r="D31" i="1"/>
  <c r="C31" i="1"/>
  <c r="D28" i="1"/>
  <c r="E28" i="1"/>
  <c r="F28" i="1"/>
  <c r="C28" i="1"/>
  <c r="D26" i="1"/>
  <c r="E26" i="1"/>
  <c r="F26" i="1"/>
  <c r="C26" i="1"/>
  <c r="D24" i="1"/>
  <c r="E24" i="1"/>
  <c r="F24" i="1"/>
  <c r="C24" i="1"/>
  <c r="E21" i="1" l="1"/>
  <c r="D21" i="1"/>
  <c r="F21" i="1"/>
  <c r="D17" i="1"/>
  <c r="E17" i="1"/>
  <c r="F17" i="1"/>
  <c r="C21" i="1"/>
  <c r="D244" i="1"/>
  <c r="E244" i="1"/>
  <c r="C244" i="1"/>
  <c r="C17" i="1" l="1"/>
  <c r="D262" i="1"/>
  <c r="E262" i="1"/>
  <c r="C262" i="1"/>
  <c r="E278" i="1" l="1"/>
  <c r="D278" i="1"/>
  <c r="C278" i="1"/>
</calcChain>
</file>

<file path=xl/sharedStrings.xml><?xml version="1.0" encoding="utf-8"?>
<sst xmlns="http://schemas.openxmlformats.org/spreadsheetml/2006/main" count="293" uniqueCount="113">
  <si>
    <t>ДОУ</t>
  </si>
  <si>
    <t>Общеобразовательные учреждения</t>
  </si>
  <si>
    <t>Учреждения доп. образования</t>
  </si>
  <si>
    <t>Другие учреждения</t>
  </si>
  <si>
    <t>педагогических работников</t>
  </si>
  <si>
    <t>% женщин (от количества педагогических и руководящих работников)</t>
  </si>
  <si>
    <t>мужчин</t>
  </si>
  <si>
    <t>% (от общего количества педагогических и руководящих работников)</t>
  </si>
  <si>
    <t xml:space="preserve">педагогических работников </t>
  </si>
  <si>
    <t>руководящих работников</t>
  </si>
  <si>
    <t>% (от количества руководящих работников)</t>
  </si>
  <si>
    <t>2.1 Кол-во мужчин</t>
  </si>
  <si>
    <t>2.2  Кол-во женщин</t>
  </si>
  <si>
    <t>% (от количества педагогических работников)</t>
  </si>
  <si>
    <t>Из них: педагогических работников</t>
  </si>
  <si>
    <t xml:space="preserve">Из них: руководящих работников </t>
  </si>
  <si>
    <t>Из них: руководящих работников</t>
  </si>
  <si>
    <t>Показатели</t>
  </si>
  <si>
    <t xml:space="preserve"> </t>
  </si>
  <si>
    <t>% (от общего количества педагогических работников)</t>
  </si>
  <si>
    <t>Медаль ордена «За заслуги перед Отечеством» II степени</t>
  </si>
  <si>
    <t>Орден Почета</t>
  </si>
  <si>
    <t>Итого:</t>
  </si>
  <si>
    <t>Вид награды</t>
  </si>
  <si>
    <t>Дошкольные учреждения</t>
  </si>
  <si>
    <t>Благодарность Минобрнауки РФ всего, из них:</t>
  </si>
  <si>
    <t>Почетная грамота Минобрнауки РФ, из них:</t>
  </si>
  <si>
    <t>Почетное звание «Почетный работник общего образования РФ», из них:</t>
  </si>
  <si>
    <t>Нагрудный знак «Отличник просвещения», из них:</t>
  </si>
  <si>
    <t>2.3 Кол-во педагогических и руководящих работников в возрасте до 25  лет,
 из них:</t>
  </si>
  <si>
    <t>Из них: педагогических работников ( в разрезе предметов)</t>
  </si>
  <si>
    <t>Район:</t>
  </si>
  <si>
    <t xml:space="preserve"> педагогических и руководящих работников (чел):</t>
  </si>
  <si>
    <t xml:space="preserve"> руководящих работников</t>
  </si>
  <si>
    <t>Краткое наименование ОО:</t>
  </si>
  <si>
    <t>Из них: других руководящих работников (заместителей директоров, руководителей структурных подразделений)</t>
  </si>
  <si>
    <t xml:space="preserve">Педагогические работники      </t>
  </si>
  <si>
    <t>Благодарность Президента</t>
  </si>
  <si>
    <t xml:space="preserve">Руководящие работники  </t>
  </si>
  <si>
    <t>4. Образование педагогических и руководящих работников</t>
  </si>
  <si>
    <t>3. Стаж в должности педагогических и руководящих работников</t>
  </si>
  <si>
    <t>4.1 . Кол-во педагогических и руководящих работников с высшим образованием</t>
  </si>
  <si>
    <t>4.2 . Кол-во педагогических и руководящих работников с высшим педагогическим образованием</t>
  </si>
  <si>
    <t>4.3. Кол-во педагогических и руководящих работников со средним профессиональным образованием</t>
  </si>
  <si>
    <t xml:space="preserve">5. Аттестация руководящих и педагогических работников. </t>
  </si>
  <si>
    <t>5.1 Имеют квалификационную категорию:</t>
  </si>
  <si>
    <t>5.2 Имеют высшую категорию:</t>
  </si>
  <si>
    <t>5.3 Имеют первую категорию</t>
  </si>
  <si>
    <t>5.4  Аттестованы на соответствие занимаемой должности:</t>
  </si>
  <si>
    <t>5.5  Не имеют квалификационной категории</t>
  </si>
  <si>
    <t>5.6  Другие должности:</t>
  </si>
  <si>
    <t>% от общего количества педагогических работников</t>
  </si>
  <si>
    <t>% мужчин (от количества педагогических и руководящих работников)**</t>
  </si>
  <si>
    <t>* Данные по руководящим и педагогическим работникам подаются без учета совместителей</t>
  </si>
  <si>
    <t>** Процент высчитывается от общего количество руководящих и педагогических работников</t>
  </si>
  <si>
    <t>2.4 Кол-во педагогических и руководящих работников в возрасте от 25  до 30 лет,
 из них:</t>
  </si>
  <si>
    <t>2.5 Кол-во педагогических и руководящих работников в возрасте от 30 до 35 лет,
 из них:</t>
  </si>
  <si>
    <t>2.6 Кол-во педагогических и руководящих работников в возрасте от 35 до 40 лет,
 из них:</t>
  </si>
  <si>
    <t>2.7 Кол-во педагогических и руководящих работников в возрасте от 40 до 45 лет,
 из них:</t>
  </si>
  <si>
    <t>2.8 Кол-во педагогических и руководящих работников в возрасте от 45 до 50 лет,
 из них:</t>
  </si>
  <si>
    <t xml:space="preserve"> 2.9. Кол-во педагогических и руководящих работников в возрасте 50 - 55 лет,
 из них:</t>
  </si>
  <si>
    <t>2.10  Кол-во педагогических и руководящих работников в возрасте после 55 лет и далее,
 из них:</t>
  </si>
  <si>
    <t>СОШ</t>
  </si>
  <si>
    <t>ДОД</t>
  </si>
  <si>
    <t>Количество руководящих и педагогических работников, участвующих в:</t>
  </si>
  <si>
    <t>Федеральной программе для молодых семей ( в возрасте до 35 лет)</t>
  </si>
  <si>
    <t>Программе "Жилье для Российской семьи"</t>
  </si>
  <si>
    <t>Программе ЖСК</t>
  </si>
  <si>
    <t>Программе банка "Образование"</t>
  </si>
  <si>
    <t>Информация об участии руководящих и педагогических работниках в программах по приобретению жилья</t>
  </si>
  <si>
    <t>4.8. Кол-во педагогических и руководящих работников, имеющих ученую степень кандидата наук</t>
  </si>
  <si>
    <t>4.9. Кол-во педагогических и руководящих работников, имеющих ученую степень доктора  наук</t>
  </si>
  <si>
    <t>4.10. Кол-во педагогических и руководящих работников, обучающихся в аспирантуре</t>
  </si>
  <si>
    <t>Городской программе (субсидии)</t>
  </si>
  <si>
    <t>Информация о количестве руководящих и педагогических и работниках ОУ города Новосибирска,  имеющих  ведомственные награды.</t>
  </si>
  <si>
    <t>3.1  Кол-во молодых специалистов со стажем работы от 1 да 3 лет,  из них:</t>
  </si>
  <si>
    <t>3.2  Кол-во педагогических работников со стажем работы от 3 да 5 лет,  из них:</t>
  </si>
  <si>
    <t>3.3  Кол-во педагогических и руководящих работников со стажем работы от 5 да 10 лет,  из них:</t>
  </si>
  <si>
    <t>3.4  Кол-во педагогических и руководящих работников со стажем работы от 10 да 20 лет,  из них:</t>
  </si>
  <si>
    <t>3.5  Кол-во педагогических и руководящих работников со стажем работы от 20 да 30 лет,  из них:</t>
  </si>
  <si>
    <t>3.6  Кол-во педагогических и руководящих работников со стажем работы более 30 лет,  из них:</t>
  </si>
  <si>
    <t>закрепились на рабочих местах</t>
  </si>
  <si>
    <t>4.4 Кол-во педагогических и руководящих работников, не имеющих диплома о профессиональном образовании</t>
  </si>
  <si>
    <t>4.6. Кол-во педагогических и руководящих работников, получающих второе высшее образование</t>
  </si>
  <si>
    <t>4.5. Кол-во педагогических работников, имеющих неоконченное высшее образование</t>
  </si>
  <si>
    <t>4.7. Кол-во педагогических и руководящих работников, имеющих второе высшее образование</t>
  </si>
  <si>
    <t xml:space="preserve">Других </t>
  </si>
  <si>
    <t>(указать каких)</t>
  </si>
  <si>
    <t>Другие государственные  награды</t>
  </si>
  <si>
    <t xml:space="preserve">Информация 
о руководящих и педагогических  работниках ОО города Новосибирска,
 имеющих   государственные награды. </t>
  </si>
  <si>
    <t>Почетное звание
 «Заслуженный учитель РФ»</t>
  </si>
  <si>
    <t xml:space="preserve">Анализ кадрового обеспечения учреждения образования </t>
  </si>
  <si>
    <t>     1.  Кадровый состав образовательной организации</t>
  </si>
  <si>
    <t>2. Кадровый состав по полу и возрасту для руководящих и педагогических работников</t>
  </si>
  <si>
    <t>Изменения в бланк не вносить.</t>
  </si>
  <si>
    <t>руководящих работников (включая зам. директоров, руководителей структурных подразделений (без главных бухгалтеров))</t>
  </si>
  <si>
    <t xml:space="preserve">  </t>
  </si>
  <si>
    <t>1. Всего работников в ОО (чел.), из них:</t>
  </si>
  <si>
    <t xml:space="preserve"> (указать какие награды)</t>
  </si>
  <si>
    <t>(указать какие награды)</t>
  </si>
  <si>
    <t>Приложение  2_2 к п. 2 "Средний возраст педагогов "</t>
  </si>
  <si>
    <t>Ответственный за подготовку отчета:</t>
  </si>
  <si>
    <t>Подпись______________________</t>
  </si>
  <si>
    <t>Муниципальный отчет - 2016</t>
  </si>
  <si>
    <t>Аттестованы в 2015-2016 уч. году</t>
  </si>
  <si>
    <t>2016 г.</t>
  </si>
  <si>
    <t xml:space="preserve">                                                                                                                    Приложение 3_1                                                                                                                                                           к приказу заместителя мэра - начальника департамента образования                                                                                                                 от 24.10.2016   № 600-од</t>
  </si>
  <si>
    <t>МБУДО ДДТ им. В.Дубинина</t>
  </si>
  <si>
    <r>
      <t xml:space="preserve">Должность    </t>
    </r>
    <r>
      <rPr>
        <u/>
        <sz val="12"/>
        <color theme="1"/>
        <rFont val="Times New Roman"/>
        <family val="1"/>
        <charset val="204"/>
      </rPr>
      <t>Начальник учебной службы</t>
    </r>
  </si>
  <si>
    <t>ФИО Чикулаева Е.В.</t>
  </si>
  <si>
    <t>Ленинский</t>
  </si>
  <si>
    <t>Директор ДДТ им. В.Дубинина</t>
  </si>
  <si>
    <t>Л.В. Третьякова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</si>
</sst>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/>
    <xf numFmtId="164" fontId="3" fillId="3" borderId="1" xfId="1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0" borderId="0" xfId="0" applyFont="1" applyBorder="1"/>
    <xf numFmtId="0" fontId="4" fillId="0" borderId="11" xfId="0" applyFont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6" fillId="0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right" vertical="center" wrapText="1"/>
    </xf>
    <xf numFmtId="0" fontId="8" fillId="0" borderId="0" xfId="0" applyFont="1"/>
    <xf numFmtId="0" fontId="7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7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wrapText="1"/>
    </xf>
    <xf numFmtId="0" fontId="4" fillId="0" borderId="7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0" fillId="0" borderId="0" xfId="0" applyBorder="1" applyAlignment="1"/>
    <xf numFmtId="0" fontId="4" fillId="0" borderId="10" xfId="0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justify" vertical="center" wrapText="1"/>
    </xf>
    <xf numFmtId="0" fontId="2" fillId="0" borderId="0" xfId="0" applyFont="1" applyBorder="1"/>
    <xf numFmtId="0" fontId="4" fillId="0" borderId="0" xfId="0" applyFont="1" applyBorder="1" applyAlignment="1">
      <alignment vertical="center" wrapText="1"/>
    </xf>
    <xf numFmtId="0" fontId="4" fillId="3" borderId="5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4" fillId="3" borderId="3" xfId="0" applyFont="1" applyFill="1" applyBorder="1" applyAlignment="1">
      <alignment vertical="center" wrapText="1"/>
    </xf>
    <xf numFmtId="0" fontId="4" fillId="0" borderId="0" xfId="0" applyFont="1" applyBorder="1" applyAlignment="1">
      <alignment wrapText="1"/>
    </xf>
    <xf numFmtId="0" fontId="3" fillId="0" borderId="1" xfId="0" applyFont="1" applyBorder="1" applyAlignment="1">
      <alignment horizontal="right" wrapText="1"/>
    </xf>
    <xf numFmtId="0" fontId="3" fillId="2" borderId="1" xfId="0" applyFont="1" applyFill="1" applyBorder="1" applyAlignment="1">
      <alignment vertical="top" wrapText="1"/>
    </xf>
    <xf numFmtId="0" fontId="4" fillId="5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vertical="top" wrapText="1"/>
    </xf>
    <xf numFmtId="0" fontId="3" fillId="4" borderId="1" xfId="0" applyFont="1" applyFill="1" applyBorder="1"/>
    <xf numFmtId="0" fontId="3" fillId="0" borderId="7" xfId="0" applyFont="1" applyBorder="1" applyAlignment="1">
      <alignment horizontal="right" vertical="center" wrapText="1"/>
    </xf>
    <xf numFmtId="0" fontId="3" fillId="4" borderId="7" xfId="0" applyFont="1" applyFill="1" applyBorder="1" applyAlignment="1">
      <alignment horizontal="justify" vertical="center" wrapText="1"/>
    </xf>
    <xf numFmtId="0" fontId="3" fillId="4" borderId="10" xfId="0" applyFont="1" applyFill="1" applyBorder="1" applyAlignment="1">
      <alignment horizontal="justify" vertical="center" wrapText="1"/>
    </xf>
    <xf numFmtId="0" fontId="3" fillId="4" borderId="11" xfId="0" applyFont="1" applyFill="1" applyBorder="1" applyAlignment="1">
      <alignment horizontal="justify" vertical="center" wrapText="1"/>
    </xf>
    <xf numFmtId="0" fontId="3" fillId="7" borderId="12" xfId="0" applyFont="1" applyFill="1" applyBorder="1" applyAlignment="1">
      <alignment vertical="center" wrapText="1"/>
    </xf>
    <xf numFmtId="0" fontId="3" fillId="7" borderId="9" xfId="0" applyFont="1" applyFill="1" applyBorder="1" applyAlignment="1">
      <alignment vertical="center" wrapText="1"/>
    </xf>
    <xf numFmtId="0" fontId="3" fillId="7" borderId="8" xfId="0" applyFont="1" applyFill="1" applyBorder="1" applyAlignment="1">
      <alignment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1" xfId="0" applyFont="1" applyFill="1" applyBorder="1" applyAlignment="1">
      <alignment horizontal="justify" vertical="center" wrapText="1"/>
    </xf>
    <xf numFmtId="0" fontId="3" fillId="6" borderId="7" xfId="0" applyFont="1" applyFill="1" applyBorder="1" applyAlignment="1">
      <alignment horizontal="justify" vertical="center" wrapText="1"/>
    </xf>
    <xf numFmtId="0" fontId="4" fillId="5" borderId="10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164" fontId="3" fillId="4" borderId="1" xfId="0" applyNumberFormat="1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3" fillId="0" borderId="0" xfId="0" applyFont="1" applyAlignment="1"/>
    <xf numFmtId="0" fontId="10" fillId="0" borderId="0" xfId="0" applyFont="1" applyAlignment="1">
      <alignment vertical="center"/>
    </xf>
    <xf numFmtId="0" fontId="3" fillId="8" borderId="1" xfId="0" applyFont="1" applyFill="1" applyBorder="1" applyAlignment="1">
      <alignment vertical="center" wrapText="1"/>
    </xf>
    <xf numFmtId="0" fontId="3" fillId="0" borderId="0" xfId="0" applyFont="1" applyAlignment="1">
      <alignment horizontal="right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4" fillId="0" borderId="1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8" borderId="5" xfId="0" applyFont="1" applyFill="1" applyBorder="1" applyAlignment="1">
      <alignment horizontal="center" vertical="center" wrapText="1"/>
    </xf>
    <xf numFmtId="0" fontId="4" fillId="8" borderId="6" xfId="0" applyFont="1" applyFill="1" applyBorder="1" applyAlignment="1">
      <alignment horizontal="center" vertical="center" wrapText="1"/>
    </xf>
    <xf numFmtId="0" fontId="4" fillId="8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wrapText="1"/>
    </xf>
    <xf numFmtId="0" fontId="3" fillId="7" borderId="12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6" fillId="8" borderId="0" xfId="0" applyFont="1" applyFill="1" applyAlignment="1">
      <alignment horizontal="center"/>
    </xf>
    <xf numFmtId="0" fontId="12" fillId="8" borderId="0" xfId="0" applyFont="1" applyFill="1" applyAlignment="1">
      <alignment horizontal="center"/>
    </xf>
    <xf numFmtId="0" fontId="4" fillId="8" borderId="12" xfId="0" applyFont="1" applyFill="1" applyBorder="1" applyAlignment="1">
      <alignment horizontal="center" vertical="center" wrapText="1"/>
    </xf>
    <xf numFmtId="0" fontId="4" fillId="8" borderId="9" xfId="0" applyFont="1" applyFill="1" applyBorder="1" applyAlignment="1">
      <alignment horizontal="center" vertical="center" wrapText="1"/>
    </xf>
    <xf numFmtId="0" fontId="4" fillId="8" borderId="8" xfId="0" applyFont="1" applyFill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wrapText="1"/>
    </xf>
    <xf numFmtId="0" fontId="7" fillId="0" borderId="6" xfId="0" applyFont="1" applyBorder="1" applyAlignment="1">
      <alignment horizontal="left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87"/>
  <sheetViews>
    <sheetView tabSelected="1" view="pageLayout" topLeftCell="A276" zoomScaleNormal="90" zoomScaleSheetLayoutView="100" workbookViewId="0">
      <selection activeCell="E146" sqref="E146"/>
    </sheetView>
  </sheetViews>
  <sheetFormatPr defaultRowHeight="15" x14ac:dyDescent="0.25"/>
  <cols>
    <col min="1" max="1" width="3.85546875" style="1" customWidth="1"/>
    <col min="2" max="2" width="45.42578125" style="1" customWidth="1"/>
    <col min="3" max="3" width="19.28515625" style="1" customWidth="1"/>
    <col min="4" max="4" width="10.85546875" style="1" customWidth="1"/>
    <col min="5" max="5" width="20.5703125" style="1" customWidth="1"/>
    <col min="6" max="6" width="17.5703125" style="1" customWidth="1"/>
    <col min="7" max="7" width="17" style="1" customWidth="1"/>
    <col min="8" max="8" width="16.42578125" style="1" customWidth="1"/>
    <col min="9" max="9" width="16" style="1" customWidth="1"/>
    <col min="10" max="10" width="15.42578125" style="1" customWidth="1"/>
    <col min="11" max="11" width="16.140625" style="1" customWidth="1"/>
    <col min="12" max="12" width="14.85546875" style="1" customWidth="1"/>
    <col min="13" max="13" width="18.140625" style="1" customWidth="1"/>
    <col min="14" max="16384" width="9.140625" style="1"/>
  </cols>
  <sheetData>
    <row r="1" spans="1:8" ht="84" customHeight="1" x14ac:dyDescent="0.3">
      <c r="A1" s="68"/>
      <c r="B1" s="69"/>
      <c r="C1" s="69"/>
      <c r="D1" s="72" t="s">
        <v>106</v>
      </c>
      <c r="E1" s="72"/>
      <c r="F1" s="72"/>
    </row>
    <row r="2" spans="1:8" x14ac:dyDescent="0.25">
      <c r="B2" s="70" t="s">
        <v>94</v>
      </c>
      <c r="C2" s="70"/>
      <c r="D2" s="70"/>
      <c r="E2" s="70"/>
      <c r="F2" s="70"/>
    </row>
    <row r="3" spans="1:8" ht="18.75" x14ac:dyDescent="0.3">
      <c r="A3" s="2"/>
      <c r="B3" s="85" t="s">
        <v>103</v>
      </c>
      <c r="C3" s="86"/>
      <c r="D3" s="86"/>
      <c r="E3" s="86"/>
      <c r="F3" s="86"/>
      <c r="G3" s="64"/>
      <c r="H3" s="67"/>
    </row>
    <row r="4" spans="1:8" ht="18.75" x14ac:dyDescent="0.3">
      <c r="A4" s="2"/>
      <c r="B4" s="71" t="s">
        <v>91</v>
      </c>
      <c r="C4" s="71"/>
      <c r="D4" s="71"/>
      <c r="E4" s="71"/>
      <c r="F4" s="71"/>
      <c r="G4" s="2"/>
      <c r="H4" s="2"/>
    </row>
    <row r="5" spans="1:8" ht="18.75" x14ac:dyDescent="0.3">
      <c r="A5" s="2"/>
      <c r="B5" s="3" t="s">
        <v>31</v>
      </c>
      <c r="C5" s="82" t="s">
        <v>110</v>
      </c>
      <c r="D5" s="82"/>
      <c r="E5" s="82"/>
      <c r="F5" s="82"/>
      <c r="G5" s="2"/>
      <c r="H5" s="2"/>
    </row>
    <row r="6" spans="1:8" ht="18.75" x14ac:dyDescent="0.3">
      <c r="A6" s="2"/>
      <c r="B6" s="3" t="s">
        <v>34</v>
      </c>
      <c r="C6" s="82" t="s">
        <v>107</v>
      </c>
      <c r="D6" s="82"/>
      <c r="E6" s="82"/>
      <c r="F6" s="82"/>
      <c r="G6" s="2" t="s">
        <v>18</v>
      </c>
      <c r="H6" s="2"/>
    </row>
    <row r="7" spans="1:8" ht="18.75" x14ac:dyDescent="0.3">
      <c r="A7" s="2"/>
      <c r="B7" s="83" t="s">
        <v>92</v>
      </c>
      <c r="C7" s="83"/>
      <c r="D7" s="83"/>
      <c r="E7" s="83"/>
      <c r="F7" s="83"/>
      <c r="G7" s="2"/>
      <c r="H7" s="2"/>
    </row>
    <row r="8" spans="1:8" ht="75" x14ac:dyDescent="0.3">
      <c r="A8" s="2"/>
      <c r="B8" s="4" t="s">
        <v>17</v>
      </c>
      <c r="C8" s="31" t="s">
        <v>1</v>
      </c>
      <c r="D8" s="5" t="s">
        <v>24</v>
      </c>
      <c r="E8" s="5" t="s">
        <v>2</v>
      </c>
      <c r="F8" s="5" t="s">
        <v>3</v>
      </c>
      <c r="G8" s="2"/>
      <c r="H8" s="2"/>
    </row>
    <row r="9" spans="1:8" ht="37.5" x14ac:dyDescent="0.3">
      <c r="A9" s="2"/>
      <c r="B9" s="6" t="s">
        <v>97</v>
      </c>
      <c r="C9" s="7"/>
      <c r="D9" s="7"/>
      <c r="E9" s="7">
        <v>93</v>
      </c>
      <c r="F9" s="7"/>
      <c r="G9" s="2"/>
      <c r="H9" s="2"/>
    </row>
    <row r="10" spans="1:8" ht="75" x14ac:dyDescent="0.3">
      <c r="A10" s="2"/>
      <c r="B10" s="9" t="s">
        <v>95</v>
      </c>
      <c r="C10" s="7"/>
      <c r="D10" s="7"/>
      <c r="E10" s="7">
        <v>7</v>
      </c>
      <c r="F10" s="7"/>
      <c r="G10" s="2"/>
      <c r="H10" s="2"/>
    </row>
    <row r="11" spans="1:8" ht="18.75" x14ac:dyDescent="0.3">
      <c r="A11" s="2"/>
      <c r="B11" s="9" t="s">
        <v>4</v>
      </c>
      <c r="C11" s="7"/>
      <c r="D11" s="7"/>
      <c r="E11" s="7">
        <v>57</v>
      </c>
      <c r="F11" s="7"/>
      <c r="G11" s="2"/>
      <c r="H11" s="2"/>
    </row>
    <row r="12" spans="1:8" ht="37.5" x14ac:dyDescent="0.3">
      <c r="A12" s="2"/>
      <c r="B12" s="8" t="s">
        <v>32</v>
      </c>
      <c r="C12" s="7"/>
      <c r="D12" s="7"/>
      <c r="E12" s="7">
        <v>64</v>
      </c>
      <c r="F12" s="7"/>
      <c r="G12" s="2"/>
      <c r="H12" s="2"/>
    </row>
    <row r="13" spans="1:8" ht="18.75" x14ac:dyDescent="0.3">
      <c r="A13" s="2"/>
      <c r="B13" s="96" t="s">
        <v>93</v>
      </c>
      <c r="C13" s="96"/>
      <c r="D13" s="96"/>
      <c r="E13" s="96"/>
      <c r="F13" s="96"/>
      <c r="G13" s="2"/>
      <c r="H13" s="2"/>
    </row>
    <row r="14" spans="1:8" ht="18.75" x14ac:dyDescent="0.3">
      <c r="A14" s="2"/>
      <c r="B14" s="6" t="s">
        <v>11</v>
      </c>
      <c r="C14" s="7"/>
      <c r="D14" s="7"/>
      <c r="E14" s="7">
        <v>15</v>
      </c>
      <c r="F14" s="7"/>
      <c r="G14" s="2"/>
      <c r="H14" s="2"/>
    </row>
    <row r="15" spans="1:8" ht="18.75" x14ac:dyDescent="0.3">
      <c r="A15" s="2"/>
      <c r="B15" s="9" t="s">
        <v>4</v>
      </c>
      <c r="C15" s="7"/>
      <c r="D15" s="7"/>
      <c r="E15" s="7">
        <v>12</v>
      </c>
      <c r="F15" s="7"/>
      <c r="G15" s="2"/>
      <c r="H15" s="2"/>
    </row>
    <row r="16" spans="1:8" ht="18.75" x14ac:dyDescent="0.3">
      <c r="A16" s="2"/>
      <c r="B16" s="9" t="s">
        <v>9</v>
      </c>
      <c r="C16" s="7"/>
      <c r="D16" s="7"/>
      <c r="E16" s="7">
        <v>3</v>
      </c>
      <c r="F16" s="7"/>
      <c r="G16" s="2"/>
      <c r="H16" s="2"/>
    </row>
    <row r="17" spans="1:8" ht="56.25" x14ac:dyDescent="0.3">
      <c r="A17" s="2"/>
      <c r="B17" s="24" t="s">
        <v>52</v>
      </c>
      <c r="C17" s="11" t="e">
        <f>C14/C12</f>
        <v>#DIV/0!</v>
      </c>
      <c r="D17" s="11" t="e">
        <f t="shared" ref="D17:F17" si="0">D14/D12</f>
        <v>#DIV/0!</v>
      </c>
      <c r="E17" s="11">
        <f t="shared" si="0"/>
        <v>0.234375</v>
      </c>
      <c r="F17" s="11" t="e">
        <f t="shared" si="0"/>
        <v>#DIV/0!</v>
      </c>
      <c r="G17" s="2"/>
      <c r="H17" s="2"/>
    </row>
    <row r="18" spans="1:8" ht="18.75" x14ac:dyDescent="0.3">
      <c r="A18" s="2"/>
      <c r="B18" s="6" t="s">
        <v>12</v>
      </c>
      <c r="C18" s="63"/>
      <c r="D18" s="63"/>
      <c r="E18" s="63">
        <v>49</v>
      </c>
      <c r="F18" s="63"/>
      <c r="G18" s="2"/>
      <c r="H18" s="2"/>
    </row>
    <row r="19" spans="1:8" ht="18.75" x14ac:dyDescent="0.3">
      <c r="A19" s="2"/>
      <c r="B19" s="9" t="s">
        <v>4</v>
      </c>
      <c r="C19" s="7"/>
      <c r="D19" s="7"/>
      <c r="E19" s="7">
        <v>45</v>
      </c>
      <c r="F19" s="7"/>
      <c r="G19" s="2"/>
      <c r="H19" s="2"/>
    </row>
    <row r="20" spans="1:8" ht="18.75" x14ac:dyDescent="0.3">
      <c r="A20" s="2"/>
      <c r="B20" s="9" t="s">
        <v>9</v>
      </c>
      <c r="C20" s="7"/>
      <c r="D20" s="7"/>
      <c r="E20" s="7">
        <v>4</v>
      </c>
      <c r="F20" s="7"/>
      <c r="H20" s="2"/>
    </row>
    <row r="21" spans="1:8" ht="56.25" x14ac:dyDescent="0.3">
      <c r="A21" s="2"/>
      <c r="B21" s="24" t="s">
        <v>5</v>
      </c>
      <c r="C21" s="11" t="e">
        <f>C18/C$12</f>
        <v>#DIV/0!</v>
      </c>
      <c r="D21" s="11" t="e">
        <f t="shared" ref="D21:F21" si="1">D18/D$12</f>
        <v>#DIV/0!</v>
      </c>
      <c r="E21" s="11">
        <f t="shared" si="1"/>
        <v>0.765625</v>
      </c>
      <c r="F21" s="11" t="e">
        <f t="shared" si="1"/>
        <v>#DIV/0!</v>
      </c>
      <c r="H21" s="2"/>
    </row>
    <row r="22" spans="1:8" ht="75" x14ac:dyDescent="0.3">
      <c r="A22" s="2"/>
      <c r="B22" s="6" t="s">
        <v>29</v>
      </c>
      <c r="C22" s="7"/>
      <c r="D22" s="7"/>
      <c r="E22" s="7">
        <v>5</v>
      </c>
      <c r="F22" s="7"/>
      <c r="G22" s="2"/>
      <c r="H22" s="2"/>
    </row>
    <row r="23" spans="1:8" ht="18.75" x14ac:dyDescent="0.3">
      <c r="A23" s="2"/>
      <c r="B23" s="13" t="s">
        <v>8</v>
      </c>
      <c r="C23" s="7"/>
      <c r="D23" s="7"/>
      <c r="E23" s="7">
        <v>4</v>
      </c>
      <c r="F23" s="7"/>
      <c r="G23" s="2"/>
      <c r="H23" s="2"/>
    </row>
    <row r="24" spans="1:8" ht="37.5" x14ac:dyDescent="0.3">
      <c r="A24" s="2"/>
      <c r="B24" s="9" t="s">
        <v>13</v>
      </c>
      <c r="C24" s="11" t="e">
        <f>C23/C$11</f>
        <v>#DIV/0!</v>
      </c>
      <c r="D24" s="11" t="e">
        <f t="shared" ref="D24:F24" si="2">D23/D$11</f>
        <v>#DIV/0!</v>
      </c>
      <c r="E24" s="11">
        <f t="shared" si="2"/>
        <v>7.0175438596491224E-2</v>
      </c>
      <c r="F24" s="11" t="e">
        <f t="shared" si="2"/>
        <v>#DIV/0!</v>
      </c>
      <c r="G24" s="2"/>
      <c r="H24" s="2"/>
    </row>
    <row r="25" spans="1:8" ht="18.75" x14ac:dyDescent="0.3">
      <c r="A25" s="2"/>
      <c r="B25" s="13" t="s">
        <v>9</v>
      </c>
      <c r="C25" s="7"/>
      <c r="D25" s="7"/>
      <c r="E25" s="7">
        <v>1</v>
      </c>
      <c r="F25" s="7"/>
      <c r="G25" s="2"/>
      <c r="H25" s="2"/>
    </row>
    <row r="26" spans="1:8" ht="37.5" x14ac:dyDescent="0.3">
      <c r="A26" s="2"/>
      <c r="B26" s="9" t="s">
        <v>10</v>
      </c>
      <c r="C26" s="11" t="e">
        <f>C25/C$10</f>
        <v>#DIV/0!</v>
      </c>
      <c r="D26" s="11" t="e">
        <f t="shared" ref="D26:F26" si="3">D25/D$10</f>
        <v>#DIV/0!</v>
      </c>
      <c r="E26" s="11">
        <f t="shared" si="3"/>
        <v>0.14285714285714285</v>
      </c>
      <c r="F26" s="11" t="e">
        <f t="shared" si="3"/>
        <v>#DIV/0!</v>
      </c>
      <c r="G26" s="2"/>
      <c r="H26" s="2"/>
    </row>
    <row r="27" spans="1:8" ht="18.75" x14ac:dyDescent="0.3">
      <c r="A27" s="2"/>
      <c r="B27" s="10" t="s">
        <v>6</v>
      </c>
      <c r="C27" s="7"/>
      <c r="D27" s="7"/>
      <c r="E27" s="7">
        <v>2</v>
      </c>
      <c r="F27" s="7"/>
      <c r="G27" s="2"/>
      <c r="H27" s="2"/>
    </row>
    <row r="28" spans="1:8" ht="56.25" x14ac:dyDescent="0.3">
      <c r="A28" s="2"/>
      <c r="B28" s="24" t="s">
        <v>7</v>
      </c>
      <c r="C28" s="11" t="e">
        <f>C27/C$12</f>
        <v>#DIV/0!</v>
      </c>
      <c r="D28" s="11" t="e">
        <f t="shared" ref="D28:F28" si="4">D27/D$12</f>
        <v>#DIV/0!</v>
      </c>
      <c r="E28" s="11">
        <f t="shared" si="4"/>
        <v>3.125E-2</v>
      </c>
      <c r="F28" s="11" t="e">
        <f t="shared" si="4"/>
        <v>#DIV/0!</v>
      </c>
      <c r="G28" s="2"/>
      <c r="H28" s="2"/>
    </row>
    <row r="29" spans="1:8" ht="75" x14ac:dyDescent="0.3">
      <c r="A29" s="2"/>
      <c r="B29" s="6" t="s">
        <v>55</v>
      </c>
      <c r="C29" s="7"/>
      <c r="D29" s="7"/>
      <c r="E29" s="7">
        <v>6</v>
      </c>
      <c r="F29" s="7"/>
      <c r="G29" s="2"/>
      <c r="H29" s="2"/>
    </row>
    <row r="30" spans="1:8" ht="18.75" x14ac:dyDescent="0.3">
      <c r="A30" s="2"/>
      <c r="B30" s="13" t="s">
        <v>8</v>
      </c>
      <c r="C30" s="7"/>
      <c r="D30" s="7"/>
      <c r="E30" s="7">
        <v>6</v>
      </c>
      <c r="F30" s="7"/>
      <c r="G30" s="2"/>
      <c r="H30" s="2"/>
    </row>
    <row r="31" spans="1:8" ht="37.5" x14ac:dyDescent="0.3">
      <c r="A31" s="2"/>
      <c r="B31" s="9" t="s">
        <v>13</v>
      </c>
      <c r="C31" s="11" t="e">
        <f>C30/C$11</f>
        <v>#DIV/0!</v>
      </c>
      <c r="D31" s="11" t="e">
        <f t="shared" ref="D31" si="5">D30/D$11</f>
        <v>#DIV/0!</v>
      </c>
      <c r="E31" s="11">
        <f t="shared" ref="E31" si="6">E30/E$11</f>
        <v>0.10526315789473684</v>
      </c>
      <c r="F31" s="11" t="e">
        <f t="shared" ref="F31" si="7">F30/F$11</f>
        <v>#DIV/0!</v>
      </c>
      <c r="G31" s="2"/>
      <c r="H31" s="2"/>
    </row>
    <row r="32" spans="1:8" ht="18.75" x14ac:dyDescent="0.3">
      <c r="A32" s="2"/>
      <c r="B32" s="13" t="s">
        <v>9</v>
      </c>
      <c r="C32" s="7"/>
      <c r="D32" s="7"/>
      <c r="E32" s="7"/>
      <c r="F32" s="7"/>
      <c r="G32" s="2"/>
      <c r="H32" s="2"/>
    </row>
    <row r="33" spans="1:8" ht="37.5" x14ac:dyDescent="0.3">
      <c r="A33" s="2"/>
      <c r="B33" s="9" t="s">
        <v>10</v>
      </c>
      <c r="C33" s="11" t="e">
        <f>C32/C$10</f>
        <v>#DIV/0!</v>
      </c>
      <c r="D33" s="11" t="e">
        <f t="shared" ref="D33" si="8">D32/D$10</f>
        <v>#DIV/0!</v>
      </c>
      <c r="E33" s="11">
        <f t="shared" ref="E33" si="9">E32/E$10</f>
        <v>0</v>
      </c>
      <c r="F33" s="11" t="e">
        <f t="shared" ref="F33" si="10">F32/F$10</f>
        <v>#DIV/0!</v>
      </c>
      <c r="G33" s="2"/>
      <c r="H33" s="2"/>
    </row>
    <row r="34" spans="1:8" ht="18.75" x14ac:dyDescent="0.3">
      <c r="A34" s="2"/>
      <c r="B34" s="10" t="s">
        <v>6</v>
      </c>
      <c r="C34" s="7"/>
      <c r="D34" s="7"/>
      <c r="E34" s="7">
        <v>4</v>
      </c>
      <c r="F34" s="7"/>
      <c r="G34" s="2"/>
      <c r="H34" s="2"/>
    </row>
    <row r="35" spans="1:8" ht="56.25" x14ac:dyDescent="0.3">
      <c r="A35" s="2"/>
      <c r="B35" s="24" t="s">
        <v>7</v>
      </c>
      <c r="C35" s="11" t="e">
        <f>C34/C$12</f>
        <v>#DIV/0!</v>
      </c>
      <c r="D35" s="11" t="e">
        <f t="shared" ref="D35" si="11">D34/D$12</f>
        <v>#DIV/0!</v>
      </c>
      <c r="E35" s="11">
        <f t="shared" ref="E35" si="12">E34/E$12</f>
        <v>6.25E-2</v>
      </c>
      <c r="F35" s="11" t="e">
        <f t="shared" ref="F35" si="13">F34/F$12</f>
        <v>#DIV/0!</v>
      </c>
      <c r="G35" s="2"/>
      <c r="H35" s="2"/>
    </row>
    <row r="36" spans="1:8" ht="75" x14ac:dyDescent="0.3">
      <c r="A36" s="2"/>
      <c r="B36" s="6" t="s">
        <v>56</v>
      </c>
      <c r="C36" s="7"/>
      <c r="D36" s="7"/>
      <c r="E36" s="7">
        <v>5</v>
      </c>
      <c r="F36" s="7"/>
      <c r="G36" s="2"/>
      <c r="H36" s="2"/>
    </row>
    <row r="37" spans="1:8" ht="18.75" x14ac:dyDescent="0.3">
      <c r="A37" s="2"/>
      <c r="B37" s="13" t="s">
        <v>8</v>
      </c>
      <c r="C37" s="7"/>
      <c r="D37" s="7"/>
      <c r="E37" s="7">
        <v>4</v>
      </c>
      <c r="F37" s="7"/>
      <c r="G37" s="2"/>
      <c r="H37" s="2"/>
    </row>
    <row r="38" spans="1:8" ht="37.5" x14ac:dyDescent="0.3">
      <c r="A38" s="2"/>
      <c r="B38" s="9" t="s">
        <v>13</v>
      </c>
      <c r="C38" s="11" t="e">
        <f>C37/C$11</f>
        <v>#DIV/0!</v>
      </c>
      <c r="D38" s="11" t="e">
        <f t="shared" ref="D38" si="14">D37/D$11</f>
        <v>#DIV/0!</v>
      </c>
      <c r="E38" s="11">
        <f t="shared" ref="E38" si="15">E37/E$11</f>
        <v>7.0175438596491224E-2</v>
      </c>
      <c r="F38" s="11" t="e">
        <f t="shared" ref="F38" si="16">F37/F$11</f>
        <v>#DIV/0!</v>
      </c>
      <c r="G38" s="2"/>
      <c r="H38" s="2"/>
    </row>
    <row r="39" spans="1:8" ht="18.75" x14ac:dyDescent="0.3">
      <c r="A39" s="2"/>
      <c r="B39" s="13" t="s">
        <v>9</v>
      </c>
      <c r="C39" s="7"/>
      <c r="D39" s="7"/>
      <c r="E39" s="7">
        <v>1</v>
      </c>
      <c r="F39" s="7"/>
      <c r="G39" s="2"/>
      <c r="H39" s="2"/>
    </row>
    <row r="40" spans="1:8" ht="37.5" x14ac:dyDescent="0.3">
      <c r="A40" s="2"/>
      <c r="B40" s="9" t="s">
        <v>10</v>
      </c>
      <c r="C40" s="11" t="e">
        <f>C39/C$10</f>
        <v>#DIV/0!</v>
      </c>
      <c r="D40" s="11" t="e">
        <f t="shared" ref="D40" si="17">D39/D$10</f>
        <v>#DIV/0!</v>
      </c>
      <c r="E40" s="11">
        <f t="shared" ref="E40" si="18">E39/E$10</f>
        <v>0.14285714285714285</v>
      </c>
      <c r="F40" s="11" t="e">
        <f t="shared" ref="F40" si="19">F39/F$10</f>
        <v>#DIV/0!</v>
      </c>
      <c r="G40" s="2"/>
      <c r="H40" s="2"/>
    </row>
    <row r="41" spans="1:8" ht="18.75" x14ac:dyDescent="0.3">
      <c r="A41" s="2"/>
      <c r="B41" s="61" t="s">
        <v>6</v>
      </c>
      <c r="C41" s="7"/>
      <c r="D41" s="7"/>
      <c r="E41" s="7">
        <v>2</v>
      </c>
      <c r="F41" s="7"/>
      <c r="G41" s="2"/>
      <c r="H41" s="2"/>
    </row>
    <row r="42" spans="1:8" ht="56.25" x14ac:dyDescent="0.3">
      <c r="A42" s="2"/>
      <c r="B42" s="24" t="s">
        <v>7</v>
      </c>
      <c r="C42" s="11" t="e">
        <f>C41/C$12</f>
        <v>#DIV/0!</v>
      </c>
      <c r="D42" s="11" t="e">
        <f t="shared" ref="D42" si="20">D41/D$12</f>
        <v>#DIV/0!</v>
      </c>
      <c r="E42" s="11">
        <f t="shared" ref="E42" si="21">E41/E$12</f>
        <v>3.125E-2</v>
      </c>
      <c r="F42" s="11" t="e">
        <f t="shared" ref="F42" si="22">F41/F$12</f>
        <v>#DIV/0!</v>
      </c>
      <c r="G42" s="2"/>
      <c r="H42" s="2"/>
    </row>
    <row r="43" spans="1:8" ht="75" x14ac:dyDescent="0.3">
      <c r="A43" s="2"/>
      <c r="B43" s="6" t="s">
        <v>57</v>
      </c>
      <c r="C43" s="7"/>
      <c r="D43" s="7"/>
      <c r="E43" s="7">
        <v>6</v>
      </c>
      <c r="F43" s="7"/>
      <c r="G43" s="2"/>
      <c r="H43" s="2"/>
    </row>
    <row r="44" spans="1:8" ht="18.75" x14ac:dyDescent="0.3">
      <c r="A44" s="2"/>
      <c r="B44" s="13" t="s">
        <v>8</v>
      </c>
      <c r="C44" s="7"/>
      <c r="D44" s="7"/>
      <c r="E44" s="7">
        <v>6</v>
      </c>
      <c r="F44" s="7"/>
      <c r="G44" s="2"/>
      <c r="H44" s="2"/>
    </row>
    <row r="45" spans="1:8" ht="37.5" x14ac:dyDescent="0.3">
      <c r="A45" s="2"/>
      <c r="B45" s="9" t="s">
        <v>13</v>
      </c>
      <c r="C45" s="11" t="e">
        <f>C44/C$11</f>
        <v>#DIV/0!</v>
      </c>
      <c r="D45" s="11" t="e">
        <f t="shared" ref="D45" si="23">D44/D$11</f>
        <v>#DIV/0!</v>
      </c>
      <c r="E45" s="11">
        <f t="shared" ref="E45" si="24">E44/E$11</f>
        <v>0.10526315789473684</v>
      </c>
      <c r="F45" s="11" t="e">
        <f t="shared" ref="F45" si="25">F44/F$11</f>
        <v>#DIV/0!</v>
      </c>
      <c r="G45" s="2"/>
      <c r="H45" s="2"/>
    </row>
    <row r="46" spans="1:8" ht="18.75" x14ac:dyDescent="0.3">
      <c r="A46" s="2"/>
      <c r="B46" s="13" t="s">
        <v>9</v>
      </c>
      <c r="C46" s="7"/>
      <c r="D46" s="7"/>
      <c r="E46" s="7"/>
      <c r="F46" s="7"/>
      <c r="G46" s="2"/>
      <c r="H46" s="2"/>
    </row>
    <row r="47" spans="1:8" ht="37.5" x14ac:dyDescent="0.3">
      <c r="A47" s="2"/>
      <c r="B47" s="9" t="s">
        <v>10</v>
      </c>
      <c r="C47" s="11" t="e">
        <f>C46/C$10</f>
        <v>#DIV/0!</v>
      </c>
      <c r="D47" s="11" t="e">
        <f t="shared" ref="D47" si="26">D46/D$10</f>
        <v>#DIV/0!</v>
      </c>
      <c r="E47" s="11">
        <f t="shared" ref="E47" si="27">E46/E$10</f>
        <v>0</v>
      </c>
      <c r="F47" s="11" t="e">
        <f t="shared" ref="F47" si="28">F46/F$10</f>
        <v>#DIV/0!</v>
      </c>
      <c r="G47" s="2"/>
      <c r="H47" s="2"/>
    </row>
    <row r="48" spans="1:8" ht="18.75" x14ac:dyDescent="0.3">
      <c r="A48" s="2"/>
      <c r="B48" s="10" t="s">
        <v>6</v>
      </c>
      <c r="C48" s="7"/>
      <c r="D48" s="7"/>
      <c r="E48" s="7"/>
      <c r="F48" s="7"/>
      <c r="G48" s="2"/>
      <c r="H48" s="2"/>
    </row>
    <row r="49" spans="1:8" ht="56.25" x14ac:dyDescent="0.3">
      <c r="A49" s="2"/>
      <c r="B49" s="24" t="s">
        <v>7</v>
      </c>
      <c r="C49" s="11" t="e">
        <f>C48/C$12</f>
        <v>#DIV/0!</v>
      </c>
      <c r="D49" s="11" t="e">
        <f t="shared" ref="D49" si="29">D48/D$12</f>
        <v>#DIV/0!</v>
      </c>
      <c r="E49" s="11">
        <f t="shared" ref="E49" si="30">E48/E$12</f>
        <v>0</v>
      </c>
      <c r="F49" s="11" t="e">
        <f t="shared" ref="F49" si="31">F48/F$12</f>
        <v>#DIV/0!</v>
      </c>
      <c r="G49" s="2"/>
      <c r="H49" s="2"/>
    </row>
    <row r="50" spans="1:8" ht="75" x14ac:dyDescent="0.3">
      <c r="A50" s="2"/>
      <c r="B50" s="6" t="s">
        <v>58</v>
      </c>
      <c r="C50" s="7"/>
      <c r="D50" s="7"/>
      <c r="E50" s="7">
        <v>8</v>
      </c>
      <c r="F50" s="7"/>
      <c r="G50" s="2"/>
      <c r="H50" s="2"/>
    </row>
    <row r="51" spans="1:8" ht="18.75" x14ac:dyDescent="0.3">
      <c r="A51" s="2"/>
      <c r="B51" s="13" t="s">
        <v>8</v>
      </c>
      <c r="C51" s="7"/>
      <c r="D51" s="7"/>
      <c r="E51" s="7">
        <v>7</v>
      </c>
      <c r="F51" s="7"/>
      <c r="G51" s="2"/>
      <c r="H51" s="2"/>
    </row>
    <row r="52" spans="1:8" ht="37.5" x14ac:dyDescent="0.3">
      <c r="A52" s="2"/>
      <c r="B52" s="9" t="s">
        <v>13</v>
      </c>
      <c r="C52" s="11" t="e">
        <f>C51/C$11</f>
        <v>#DIV/0!</v>
      </c>
      <c r="D52" s="11" t="e">
        <f t="shared" ref="D52" si="32">D51/D$11</f>
        <v>#DIV/0!</v>
      </c>
      <c r="E52" s="11">
        <f t="shared" ref="E52" si="33">E51/E$11</f>
        <v>0.12280701754385964</v>
      </c>
      <c r="F52" s="11" t="e">
        <f t="shared" ref="F52" si="34">F51/F$11</f>
        <v>#DIV/0!</v>
      </c>
      <c r="G52" s="2"/>
      <c r="H52" s="2"/>
    </row>
    <row r="53" spans="1:8" ht="18.75" x14ac:dyDescent="0.3">
      <c r="A53" s="2"/>
      <c r="B53" s="13" t="s">
        <v>9</v>
      </c>
      <c r="C53" s="7"/>
      <c r="D53" s="7"/>
      <c r="E53" s="7">
        <v>1</v>
      </c>
      <c r="F53" s="7"/>
      <c r="G53" s="2"/>
      <c r="H53" s="2"/>
    </row>
    <row r="54" spans="1:8" ht="37.5" x14ac:dyDescent="0.3">
      <c r="A54" s="2"/>
      <c r="B54" s="9" t="s">
        <v>10</v>
      </c>
      <c r="C54" s="11" t="e">
        <f>C53/C$10</f>
        <v>#DIV/0!</v>
      </c>
      <c r="D54" s="11" t="e">
        <f t="shared" ref="D54" si="35">D53/D$10</f>
        <v>#DIV/0!</v>
      </c>
      <c r="E54" s="11">
        <f t="shared" ref="E54" si="36">E53/E$10</f>
        <v>0.14285714285714285</v>
      </c>
      <c r="F54" s="11" t="e">
        <f t="shared" ref="F54" si="37">F53/F$10</f>
        <v>#DIV/0!</v>
      </c>
      <c r="G54" s="2"/>
      <c r="H54" s="2"/>
    </row>
    <row r="55" spans="1:8" ht="18.75" x14ac:dyDescent="0.3">
      <c r="A55" s="2"/>
      <c r="B55" s="10" t="s">
        <v>6</v>
      </c>
      <c r="C55" s="7"/>
      <c r="D55" s="7"/>
      <c r="E55" s="7"/>
      <c r="F55" s="7"/>
      <c r="G55" s="2"/>
      <c r="H55" s="2"/>
    </row>
    <row r="56" spans="1:8" ht="56.25" x14ac:dyDescent="0.3">
      <c r="A56" s="2"/>
      <c r="B56" s="24" t="s">
        <v>7</v>
      </c>
      <c r="C56" s="11" t="e">
        <f>C55/C$12</f>
        <v>#DIV/0!</v>
      </c>
      <c r="D56" s="11" t="e">
        <f t="shared" ref="D56" si="38">D55/D$12</f>
        <v>#DIV/0!</v>
      </c>
      <c r="E56" s="11">
        <f t="shared" ref="E56" si="39">E55/E$12</f>
        <v>0</v>
      </c>
      <c r="F56" s="11" t="e">
        <f t="shared" ref="F56" si="40">F55/F$12</f>
        <v>#DIV/0!</v>
      </c>
      <c r="G56" s="2"/>
      <c r="H56" s="2"/>
    </row>
    <row r="57" spans="1:8" ht="75" x14ac:dyDescent="0.3">
      <c r="A57" s="2"/>
      <c r="B57" s="6" t="s">
        <v>59</v>
      </c>
      <c r="C57" s="7"/>
      <c r="D57" s="7"/>
      <c r="E57" s="7">
        <v>5</v>
      </c>
      <c r="F57" s="7"/>
      <c r="G57" s="2"/>
      <c r="H57" s="2"/>
    </row>
    <row r="58" spans="1:8" ht="18.75" x14ac:dyDescent="0.3">
      <c r="A58" s="2"/>
      <c r="B58" s="13" t="s">
        <v>8</v>
      </c>
      <c r="C58" s="7"/>
      <c r="D58" s="7"/>
      <c r="E58" s="7">
        <v>4</v>
      </c>
      <c r="F58" s="7"/>
      <c r="G58" s="2"/>
      <c r="H58" s="2"/>
    </row>
    <row r="59" spans="1:8" ht="37.5" x14ac:dyDescent="0.3">
      <c r="A59" s="2"/>
      <c r="B59" s="9" t="s">
        <v>13</v>
      </c>
      <c r="C59" s="11" t="e">
        <f>C58/C$11</f>
        <v>#DIV/0!</v>
      </c>
      <c r="D59" s="11" t="e">
        <f t="shared" ref="D59" si="41">D58/D$11</f>
        <v>#DIV/0!</v>
      </c>
      <c r="E59" s="11">
        <f t="shared" ref="E59" si="42">E58/E$11</f>
        <v>7.0175438596491224E-2</v>
      </c>
      <c r="F59" s="11" t="e">
        <f t="shared" ref="F59" si="43">F58/F$11</f>
        <v>#DIV/0!</v>
      </c>
      <c r="G59" s="2"/>
      <c r="H59" s="2"/>
    </row>
    <row r="60" spans="1:8" ht="18.75" x14ac:dyDescent="0.3">
      <c r="A60" s="2"/>
      <c r="B60" s="13" t="s">
        <v>9</v>
      </c>
      <c r="C60" s="7"/>
      <c r="D60" s="7"/>
      <c r="E60" s="7">
        <v>1</v>
      </c>
      <c r="F60" s="7"/>
      <c r="G60" s="2"/>
      <c r="H60" s="2"/>
    </row>
    <row r="61" spans="1:8" ht="37.5" x14ac:dyDescent="0.3">
      <c r="A61" s="2"/>
      <c r="B61" s="9" t="s">
        <v>10</v>
      </c>
      <c r="C61" s="11" t="e">
        <f>C60/C$10</f>
        <v>#DIV/0!</v>
      </c>
      <c r="D61" s="11" t="e">
        <f t="shared" ref="D61" si="44">D60/D$10</f>
        <v>#DIV/0!</v>
      </c>
      <c r="E61" s="11">
        <f t="shared" ref="E61" si="45">E60/E$10</f>
        <v>0.14285714285714285</v>
      </c>
      <c r="F61" s="11" t="e">
        <f t="shared" ref="F61" si="46">F60/F$10</f>
        <v>#DIV/0!</v>
      </c>
      <c r="G61" s="2"/>
      <c r="H61" s="2"/>
    </row>
    <row r="62" spans="1:8" ht="18.75" x14ac:dyDescent="0.3">
      <c r="A62" s="2"/>
      <c r="B62" s="10" t="s">
        <v>6</v>
      </c>
      <c r="C62" s="7"/>
      <c r="D62" s="7"/>
      <c r="E62" s="7">
        <v>2</v>
      </c>
      <c r="F62" s="7"/>
      <c r="G62" s="2"/>
      <c r="H62" s="2"/>
    </row>
    <row r="63" spans="1:8" ht="56.25" x14ac:dyDescent="0.3">
      <c r="A63" s="2"/>
      <c r="B63" s="24" t="s">
        <v>7</v>
      </c>
      <c r="C63" s="11" t="e">
        <f>C62/C$12</f>
        <v>#DIV/0!</v>
      </c>
      <c r="D63" s="11" t="e">
        <f t="shared" ref="D63" si="47">D62/D$12</f>
        <v>#DIV/0!</v>
      </c>
      <c r="E63" s="11">
        <f t="shared" ref="E63" si="48">E62/E$12</f>
        <v>3.125E-2</v>
      </c>
      <c r="F63" s="11" t="e">
        <f t="shared" ref="F63" si="49">F62/F$12</f>
        <v>#DIV/0!</v>
      </c>
      <c r="G63" s="2"/>
      <c r="H63" s="2"/>
    </row>
    <row r="64" spans="1:8" ht="75" x14ac:dyDescent="0.3">
      <c r="A64" s="2"/>
      <c r="B64" s="6" t="s">
        <v>60</v>
      </c>
      <c r="C64" s="7"/>
      <c r="D64" s="7"/>
      <c r="E64" s="7">
        <v>5</v>
      </c>
      <c r="F64" s="7"/>
      <c r="G64" s="2"/>
      <c r="H64" s="2"/>
    </row>
    <row r="65" spans="1:9" ht="18.75" x14ac:dyDescent="0.3">
      <c r="A65" s="2"/>
      <c r="B65" s="13" t="s">
        <v>8</v>
      </c>
      <c r="C65" s="7"/>
      <c r="D65" s="7"/>
      <c r="E65" s="7">
        <v>5</v>
      </c>
      <c r="F65" s="7"/>
      <c r="G65" s="2"/>
      <c r="H65" s="2"/>
    </row>
    <row r="66" spans="1:9" ht="37.5" x14ac:dyDescent="0.3">
      <c r="A66" s="2"/>
      <c r="B66" s="9" t="s">
        <v>13</v>
      </c>
      <c r="C66" s="11" t="e">
        <f>C65/C$11</f>
        <v>#DIV/0!</v>
      </c>
      <c r="D66" s="11" t="e">
        <f t="shared" ref="D66" si="50">D65/D$11</f>
        <v>#DIV/0!</v>
      </c>
      <c r="E66" s="11">
        <f t="shared" ref="E66" si="51">E65/E$11</f>
        <v>8.771929824561403E-2</v>
      </c>
      <c r="F66" s="11" t="e">
        <f t="shared" ref="F66" si="52">F65/F$11</f>
        <v>#DIV/0!</v>
      </c>
      <c r="G66" s="2"/>
      <c r="H66" s="2"/>
    </row>
    <row r="67" spans="1:9" ht="18.75" x14ac:dyDescent="0.3">
      <c r="A67" s="2"/>
      <c r="B67" s="13" t="s">
        <v>9</v>
      </c>
      <c r="C67" s="7"/>
      <c r="D67" s="7"/>
      <c r="E67" s="7"/>
      <c r="F67" s="7"/>
      <c r="G67" s="2"/>
      <c r="H67" s="2"/>
    </row>
    <row r="68" spans="1:9" ht="37.5" x14ac:dyDescent="0.3">
      <c r="A68" s="2"/>
      <c r="B68" s="9" t="s">
        <v>10</v>
      </c>
      <c r="C68" s="11" t="e">
        <f>C67/C$10</f>
        <v>#DIV/0!</v>
      </c>
      <c r="D68" s="11" t="e">
        <f t="shared" ref="D68" si="53">D67/D$10</f>
        <v>#DIV/0!</v>
      </c>
      <c r="E68" s="11">
        <f t="shared" ref="E68" si="54">E67/E$10</f>
        <v>0</v>
      </c>
      <c r="F68" s="11" t="e">
        <f t="shared" ref="F68" si="55">F67/F$10</f>
        <v>#DIV/0!</v>
      </c>
      <c r="G68" s="2"/>
      <c r="H68" s="2"/>
    </row>
    <row r="69" spans="1:9" ht="18.75" x14ac:dyDescent="0.3">
      <c r="A69" s="2"/>
      <c r="B69" s="10" t="s">
        <v>6</v>
      </c>
      <c r="C69" s="7"/>
      <c r="D69" s="7"/>
      <c r="E69" s="7">
        <v>1</v>
      </c>
      <c r="F69" s="7"/>
      <c r="G69" s="2"/>
      <c r="H69" s="2"/>
    </row>
    <row r="70" spans="1:9" ht="56.25" x14ac:dyDescent="0.3">
      <c r="A70" s="2"/>
      <c r="B70" s="24" t="s">
        <v>7</v>
      </c>
      <c r="C70" s="11" t="e">
        <f>C69/C$12</f>
        <v>#DIV/0!</v>
      </c>
      <c r="D70" s="11" t="e">
        <f t="shared" ref="D70" si="56">D69/D$12</f>
        <v>#DIV/0!</v>
      </c>
      <c r="E70" s="11">
        <f>E69/E$12</f>
        <v>1.5625E-2</v>
      </c>
      <c r="F70" s="11" t="e">
        <f t="shared" ref="F70" si="57">F69/F$12</f>
        <v>#DIV/0!</v>
      </c>
      <c r="G70" s="2"/>
      <c r="H70" s="2"/>
    </row>
    <row r="71" spans="1:9" ht="75" x14ac:dyDescent="0.3">
      <c r="A71" s="2"/>
      <c r="B71" s="6" t="s">
        <v>61</v>
      </c>
      <c r="C71" s="7"/>
      <c r="D71" s="7"/>
      <c r="E71" s="7">
        <v>24</v>
      </c>
      <c r="F71" s="7"/>
      <c r="G71" s="2"/>
      <c r="H71" s="2"/>
    </row>
    <row r="72" spans="1:9" ht="18.75" x14ac:dyDescent="0.3">
      <c r="A72" s="2"/>
      <c r="B72" s="13" t="s">
        <v>8</v>
      </c>
      <c r="C72" s="7"/>
      <c r="D72" s="7"/>
      <c r="E72" s="7">
        <v>21</v>
      </c>
      <c r="F72" s="7"/>
      <c r="G72" s="2"/>
      <c r="H72" s="2"/>
    </row>
    <row r="73" spans="1:9" ht="37.5" x14ac:dyDescent="0.3">
      <c r="A73" s="2"/>
      <c r="B73" s="9" t="s">
        <v>13</v>
      </c>
      <c r="C73" s="11" t="e">
        <f>C72/C$11</f>
        <v>#DIV/0!</v>
      </c>
      <c r="D73" s="11" t="e">
        <f t="shared" ref="D73" si="58">D72/D$11</f>
        <v>#DIV/0!</v>
      </c>
      <c r="E73" s="11">
        <f t="shared" ref="E73" si="59">E72/E$11</f>
        <v>0.36842105263157893</v>
      </c>
      <c r="F73" s="11" t="e">
        <f t="shared" ref="F73" si="60">F72/F$11</f>
        <v>#DIV/0!</v>
      </c>
      <c r="G73" s="2"/>
      <c r="H73" s="2"/>
    </row>
    <row r="74" spans="1:9" ht="18.75" x14ac:dyDescent="0.3">
      <c r="A74" s="2"/>
      <c r="B74" s="13" t="s">
        <v>9</v>
      </c>
      <c r="C74" s="7"/>
      <c r="D74" s="7"/>
      <c r="E74" s="7">
        <v>3</v>
      </c>
      <c r="F74" s="7"/>
      <c r="G74" s="2"/>
      <c r="H74" s="2"/>
    </row>
    <row r="75" spans="1:9" ht="37.5" x14ac:dyDescent="0.3">
      <c r="A75" s="2"/>
      <c r="B75" s="9" t="s">
        <v>10</v>
      </c>
      <c r="C75" s="11" t="e">
        <f>C74/C$10</f>
        <v>#DIV/0!</v>
      </c>
      <c r="D75" s="11" t="e">
        <f t="shared" ref="D75" si="61">D74/D$10</f>
        <v>#DIV/0!</v>
      </c>
      <c r="E75" s="11">
        <f t="shared" ref="E75" si="62">E74/E$10</f>
        <v>0.42857142857142855</v>
      </c>
      <c r="F75" s="11" t="e">
        <f t="shared" ref="F75" si="63">F74/F$10</f>
        <v>#DIV/0!</v>
      </c>
      <c r="G75" s="2"/>
      <c r="H75" s="2"/>
    </row>
    <row r="76" spans="1:9" ht="18.75" x14ac:dyDescent="0.3">
      <c r="A76" s="2"/>
      <c r="B76" s="10" t="s">
        <v>6</v>
      </c>
      <c r="C76" s="7"/>
      <c r="D76" s="7"/>
      <c r="E76" s="7">
        <v>4</v>
      </c>
      <c r="F76" s="7"/>
      <c r="G76" s="2"/>
      <c r="H76" s="2"/>
      <c r="I76" s="1" t="s">
        <v>96</v>
      </c>
    </row>
    <row r="77" spans="1:9" ht="56.25" x14ac:dyDescent="0.3">
      <c r="A77" s="2"/>
      <c r="B77" s="24" t="s">
        <v>7</v>
      </c>
      <c r="C77" s="11" t="e">
        <f>C76/C$12</f>
        <v>#DIV/0!</v>
      </c>
      <c r="D77" s="11" t="e">
        <f t="shared" ref="D77" si="64">D76/D$12</f>
        <v>#DIV/0!</v>
      </c>
      <c r="E77" s="11">
        <f t="shared" ref="E77" si="65">E76/E$12</f>
        <v>6.25E-2</v>
      </c>
      <c r="F77" s="11" t="e">
        <f t="shared" ref="F77" si="66">F76/F$12</f>
        <v>#DIV/0!</v>
      </c>
      <c r="G77" s="2"/>
      <c r="H77" s="2"/>
    </row>
    <row r="78" spans="1:9" ht="18.75" x14ac:dyDescent="0.3">
      <c r="A78" s="2"/>
      <c r="B78" s="97" t="s">
        <v>100</v>
      </c>
      <c r="C78" s="98"/>
      <c r="D78" s="98"/>
      <c r="E78" s="98"/>
      <c r="F78" s="98"/>
      <c r="G78" s="2"/>
      <c r="H78" s="2"/>
    </row>
    <row r="79" spans="1:9" ht="18.75" x14ac:dyDescent="0.3">
      <c r="A79" s="2"/>
      <c r="B79" s="93" t="s">
        <v>40</v>
      </c>
      <c r="C79" s="94"/>
      <c r="D79" s="94"/>
      <c r="E79" s="94"/>
      <c r="F79" s="94"/>
      <c r="G79" s="2"/>
      <c r="H79" s="2"/>
    </row>
    <row r="80" spans="1:9" ht="56.25" x14ac:dyDescent="0.3">
      <c r="A80" s="2"/>
      <c r="B80" s="25" t="s">
        <v>75</v>
      </c>
      <c r="C80" s="7"/>
      <c r="D80" s="7"/>
      <c r="E80" s="7">
        <v>6</v>
      </c>
      <c r="F80" s="7"/>
      <c r="G80" s="2"/>
      <c r="H80" s="2"/>
    </row>
    <row r="81" spans="1:8" ht="18.75" x14ac:dyDescent="0.3">
      <c r="A81" s="2"/>
      <c r="B81" s="9" t="s">
        <v>6</v>
      </c>
      <c r="C81" s="62"/>
      <c r="D81" s="62"/>
      <c r="E81" s="62">
        <v>0.02</v>
      </c>
      <c r="F81" s="62"/>
      <c r="G81" s="2"/>
      <c r="H81" s="2"/>
    </row>
    <row r="82" spans="1:8" ht="37.5" x14ac:dyDescent="0.3">
      <c r="A82" s="2"/>
      <c r="B82" s="24" t="s">
        <v>19</v>
      </c>
      <c r="C82" s="60" t="e">
        <f>C80/C$11</f>
        <v>#DIV/0!</v>
      </c>
      <c r="D82" s="60" t="e">
        <f t="shared" ref="D82:F82" si="67">D80/D$11</f>
        <v>#DIV/0!</v>
      </c>
      <c r="E82" s="60">
        <f t="shared" si="67"/>
        <v>0.10526315789473684</v>
      </c>
      <c r="F82" s="60" t="e">
        <f t="shared" si="67"/>
        <v>#DIV/0!</v>
      </c>
      <c r="G82" s="2"/>
      <c r="H82" s="2"/>
    </row>
    <row r="83" spans="1:8" ht="18.75" x14ac:dyDescent="0.3">
      <c r="A83" s="2"/>
      <c r="B83" s="9" t="s">
        <v>81</v>
      </c>
      <c r="C83" s="62"/>
      <c r="D83" s="62"/>
      <c r="E83" s="62">
        <v>0.05</v>
      </c>
      <c r="F83" s="62"/>
      <c r="G83" s="2"/>
      <c r="H83" s="2"/>
    </row>
    <row r="84" spans="1:8" ht="56.25" x14ac:dyDescent="0.3">
      <c r="A84" s="2"/>
      <c r="B84" s="25" t="s">
        <v>76</v>
      </c>
      <c r="C84" s="7"/>
      <c r="D84" s="7"/>
      <c r="E84" s="7">
        <v>2</v>
      </c>
      <c r="F84" s="7"/>
      <c r="G84" s="2"/>
      <c r="H84" s="2"/>
    </row>
    <row r="85" spans="1:8" ht="18.75" x14ac:dyDescent="0.3">
      <c r="A85" s="2"/>
      <c r="B85" s="13" t="s">
        <v>8</v>
      </c>
      <c r="C85" s="7"/>
      <c r="D85" s="7"/>
      <c r="E85" s="7">
        <v>2</v>
      </c>
      <c r="F85" s="7"/>
      <c r="G85" s="2"/>
      <c r="H85" s="2"/>
    </row>
    <row r="86" spans="1:8" ht="37.5" x14ac:dyDescent="0.3">
      <c r="A86" s="2"/>
      <c r="B86" s="9" t="s">
        <v>13</v>
      </c>
      <c r="C86" s="11" t="e">
        <f>C85/C$11</f>
        <v>#DIV/0!</v>
      </c>
      <c r="D86" s="11" t="e">
        <f t="shared" ref="D86" si="68">D85/D$11</f>
        <v>#DIV/0!</v>
      </c>
      <c r="E86" s="11">
        <f t="shared" ref="E86" si="69">E85/E$11</f>
        <v>3.5087719298245612E-2</v>
      </c>
      <c r="F86" s="11" t="e">
        <f t="shared" ref="F86" si="70">F85/F$11</f>
        <v>#DIV/0!</v>
      </c>
      <c r="G86" s="2"/>
      <c r="H86" s="2"/>
    </row>
    <row r="87" spans="1:8" ht="18.75" x14ac:dyDescent="0.3">
      <c r="A87" s="2"/>
      <c r="B87" s="13" t="s">
        <v>9</v>
      </c>
      <c r="C87" s="7"/>
      <c r="D87" s="7"/>
      <c r="E87" s="7"/>
      <c r="F87" s="7"/>
      <c r="G87" s="2"/>
      <c r="H87" s="2"/>
    </row>
    <row r="88" spans="1:8" ht="37.5" x14ac:dyDescent="0.3">
      <c r="A88" s="2"/>
      <c r="B88" s="9" t="s">
        <v>10</v>
      </c>
      <c r="C88" s="11" t="e">
        <f>C87/C$10</f>
        <v>#DIV/0!</v>
      </c>
      <c r="D88" s="11" t="e">
        <f t="shared" ref="D88" si="71">D87/D$10</f>
        <v>#DIV/0!</v>
      </c>
      <c r="E88" s="11">
        <f t="shared" ref="E88" si="72">E87/E$10</f>
        <v>0</v>
      </c>
      <c r="F88" s="11" t="e">
        <f t="shared" ref="F88" si="73">F87/F$10</f>
        <v>#DIV/0!</v>
      </c>
      <c r="G88" s="2"/>
      <c r="H88" s="2"/>
    </row>
    <row r="89" spans="1:8" ht="18.75" x14ac:dyDescent="0.3">
      <c r="A89" s="2"/>
      <c r="B89" s="10" t="s">
        <v>6</v>
      </c>
      <c r="C89" s="7"/>
      <c r="D89" s="7"/>
      <c r="E89" s="7">
        <v>1</v>
      </c>
      <c r="F89" s="7"/>
      <c r="G89" s="2"/>
      <c r="H89" s="2"/>
    </row>
    <row r="90" spans="1:8" ht="56.25" x14ac:dyDescent="0.3">
      <c r="A90" s="2"/>
      <c r="B90" s="24" t="s">
        <v>7</v>
      </c>
      <c r="C90" s="14" t="e">
        <f>C89/C$12</f>
        <v>#DIV/0!</v>
      </c>
      <c r="D90" s="14" t="e">
        <f t="shared" ref="D90:F90" si="74">D89/D$12</f>
        <v>#DIV/0!</v>
      </c>
      <c r="E90" s="14">
        <f t="shared" si="74"/>
        <v>1.5625E-2</v>
      </c>
      <c r="F90" s="14" t="e">
        <f t="shared" si="74"/>
        <v>#DIV/0!</v>
      </c>
      <c r="G90" s="2"/>
      <c r="H90" s="2"/>
    </row>
    <row r="91" spans="1:8" ht="75" x14ac:dyDescent="0.3">
      <c r="A91" s="2"/>
      <c r="B91" s="25" t="s">
        <v>77</v>
      </c>
      <c r="C91" s="7"/>
      <c r="D91" s="7"/>
      <c r="E91" s="7">
        <v>7</v>
      </c>
      <c r="F91" s="7"/>
      <c r="G91" s="2"/>
      <c r="H91" s="2"/>
    </row>
    <row r="92" spans="1:8" ht="18.75" x14ac:dyDescent="0.3">
      <c r="A92" s="2"/>
      <c r="B92" s="13" t="s">
        <v>8</v>
      </c>
      <c r="C92" s="7"/>
      <c r="D92" s="7"/>
      <c r="E92" s="7">
        <v>5</v>
      </c>
      <c r="F92" s="7"/>
      <c r="G92" s="2"/>
      <c r="H92" s="2"/>
    </row>
    <row r="93" spans="1:8" ht="37.5" x14ac:dyDescent="0.3">
      <c r="A93" s="2"/>
      <c r="B93" s="9" t="s">
        <v>13</v>
      </c>
      <c r="C93" s="11" t="e">
        <f>C92/C$11</f>
        <v>#DIV/0!</v>
      </c>
      <c r="D93" s="11" t="e">
        <f t="shared" ref="D93" si="75">D92/D$11</f>
        <v>#DIV/0!</v>
      </c>
      <c r="E93" s="11">
        <f t="shared" ref="E93" si="76">E92/E$11</f>
        <v>8.771929824561403E-2</v>
      </c>
      <c r="F93" s="11" t="e">
        <f t="shared" ref="F93" si="77">F92/F$11</f>
        <v>#DIV/0!</v>
      </c>
      <c r="G93" s="2"/>
      <c r="H93" s="2"/>
    </row>
    <row r="94" spans="1:8" ht="18.75" x14ac:dyDescent="0.3">
      <c r="A94" s="2"/>
      <c r="B94" s="13" t="s">
        <v>9</v>
      </c>
      <c r="C94" s="7"/>
      <c r="D94" s="7"/>
      <c r="E94" s="7">
        <v>2</v>
      </c>
      <c r="F94" s="7"/>
      <c r="G94" s="2"/>
      <c r="H94" s="2"/>
    </row>
    <row r="95" spans="1:8" ht="37.5" x14ac:dyDescent="0.3">
      <c r="A95" s="2"/>
      <c r="B95" s="9" t="s">
        <v>10</v>
      </c>
      <c r="C95" s="11" t="e">
        <f>C94/C$10</f>
        <v>#DIV/0!</v>
      </c>
      <c r="D95" s="11" t="e">
        <f t="shared" ref="D95" si="78">D94/D$10</f>
        <v>#DIV/0!</v>
      </c>
      <c r="E95" s="11">
        <f t="shared" ref="E95" si="79">E94/E$10</f>
        <v>0.2857142857142857</v>
      </c>
      <c r="F95" s="11" t="e">
        <f t="shared" ref="F95" si="80">F94/F$10</f>
        <v>#DIV/0!</v>
      </c>
      <c r="G95" s="2"/>
      <c r="H95" s="2"/>
    </row>
    <row r="96" spans="1:8" ht="18.75" x14ac:dyDescent="0.3">
      <c r="A96" s="2"/>
      <c r="B96" s="10" t="s">
        <v>6</v>
      </c>
      <c r="C96" s="7"/>
      <c r="D96" s="7"/>
      <c r="E96" s="7">
        <v>4</v>
      </c>
      <c r="F96" s="7"/>
      <c r="G96" s="2"/>
      <c r="H96" s="2"/>
    </row>
    <row r="97" spans="1:8" ht="56.25" x14ac:dyDescent="0.3">
      <c r="A97" s="2"/>
      <c r="B97" s="24" t="s">
        <v>7</v>
      </c>
      <c r="C97" s="14" t="e">
        <f>C96/C$12</f>
        <v>#DIV/0!</v>
      </c>
      <c r="D97" s="14" t="e">
        <f t="shared" ref="D97" si="81">D96/D$12</f>
        <v>#DIV/0!</v>
      </c>
      <c r="E97" s="14">
        <f t="shared" ref="E97" si="82">E96/E$12</f>
        <v>6.25E-2</v>
      </c>
      <c r="F97" s="14" t="e">
        <f t="shared" ref="F97" si="83">F96/F$12</f>
        <v>#DIV/0!</v>
      </c>
      <c r="G97" s="2"/>
      <c r="H97" s="2"/>
    </row>
    <row r="98" spans="1:8" ht="75" x14ac:dyDescent="0.3">
      <c r="A98" s="2"/>
      <c r="B98" s="25" t="s">
        <v>78</v>
      </c>
      <c r="C98" s="7"/>
      <c r="D98" s="7"/>
      <c r="E98" s="7">
        <v>15</v>
      </c>
      <c r="F98" s="7"/>
      <c r="G98" s="2"/>
      <c r="H98" s="2"/>
    </row>
    <row r="99" spans="1:8" ht="18.75" x14ac:dyDescent="0.3">
      <c r="A99" s="2"/>
      <c r="B99" s="13" t="s">
        <v>8</v>
      </c>
      <c r="C99" s="7"/>
      <c r="D99" s="7"/>
      <c r="E99" s="7">
        <v>14</v>
      </c>
      <c r="F99" s="7"/>
      <c r="G99" s="2"/>
      <c r="H99" s="2"/>
    </row>
    <row r="100" spans="1:8" ht="37.5" x14ac:dyDescent="0.3">
      <c r="A100" s="2"/>
      <c r="B100" s="9" t="s">
        <v>13</v>
      </c>
      <c r="C100" s="11" t="e">
        <f>C99/C$11</f>
        <v>#DIV/0!</v>
      </c>
      <c r="D100" s="11" t="e">
        <f t="shared" ref="D100" si="84">D99/D$11</f>
        <v>#DIV/0!</v>
      </c>
      <c r="E100" s="11">
        <f t="shared" ref="E100" si="85">E99/E$11</f>
        <v>0.24561403508771928</v>
      </c>
      <c r="F100" s="11" t="e">
        <f t="shared" ref="F100" si="86">F99/F$11</f>
        <v>#DIV/0!</v>
      </c>
      <c r="G100" s="2"/>
      <c r="H100" s="2"/>
    </row>
    <row r="101" spans="1:8" ht="18.75" x14ac:dyDescent="0.3">
      <c r="A101" s="2"/>
      <c r="B101" s="13" t="s">
        <v>9</v>
      </c>
      <c r="C101" s="7"/>
      <c r="D101" s="7"/>
      <c r="E101" s="7">
        <v>1</v>
      </c>
      <c r="F101" s="7"/>
      <c r="G101" s="2"/>
      <c r="H101" s="2"/>
    </row>
    <row r="102" spans="1:8" ht="37.5" x14ac:dyDescent="0.3">
      <c r="A102" s="2"/>
      <c r="B102" s="9" t="s">
        <v>10</v>
      </c>
      <c r="C102" s="11" t="e">
        <f>C101/C$10</f>
        <v>#DIV/0!</v>
      </c>
      <c r="D102" s="11" t="e">
        <f t="shared" ref="D102" si="87">D101/D$10</f>
        <v>#DIV/0!</v>
      </c>
      <c r="E102" s="11">
        <f t="shared" ref="E102" si="88">E101/E$10</f>
        <v>0.14285714285714285</v>
      </c>
      <c r="F102" s="11" t="e">
        <f t="shared" ref="F102" si="89">F101/F$10</f>
        <v>#DIV/0!</v>
      </c>
      <c r="G102" s="2"/>
      <c r="H102" s="2"/>
    </row>
    <row r="103" spans="1:8" ht="18.75" x14ac:dyDescent="0.3">
      <c r="A103" s="2"/>
      <c r="B103" s="10" t="s">
        <v>6</v>
      </c>
      <c r="C103" s="7"/>
      <c r="D103" s="7"/>
      <c r="E103" s="7">
        <v>2</v>
      </c>
      <c r="F103" s="7"/>
      <c r="G103" s="2"/>
      <c r="H103" s="2"/>
    </row>
    <row r="104" spans="1:8" ht="56.25" x14ac:dyDescent="0.3">
      <c r="A104" s="2"/>
      <c r="B104" s="24" t="s">
        <v>7</v>
      </c>
      <c r="C104" s="14" t="e">
        <f>C103/C$12</f>
        <v>#DIV/0!</v>
      </c>
      <c r="D104" s="14" t="e">
        <f t="shared" ref="D104" si="90">D103/D$12</f>
        <v>#DIV/0!</v>
      </c>
      <c r="E104" s="14">
        <f t="shared" ref="E104" si="91">E103/E$12</f>
        <v>3.125E-2</v>
      </c>
      <c r="F104" s="14" t="e">
        <f t="shared" ref="F104" si="92">F103/F$12</f>
        <v>#DIV/0!</v>
      </c>
      <c r="G104" s="2"/>
      <c r="H104" s="2"/>
    </row>
    <row r="105" spans="1:8" ht="75" x14ac:dyDescent="0.3">
      <c r="A105" s="2"/>
      <c r="B105" s="25" t="s">
        <v>79</v>
      </c>
      <c r="C105" s="7"/>
      <c r="D105" s="7"/>
      <c r="E105" s="7">
        <v>9</v>
      </c>
      <c r="F105" s="7"/>
      <c r="G105" s="2"/>
      <c r="H105" s="2"/>
    </row>
    <row r="106" spans="1:8" ht="18.75" x14ac:dyDescent="0.3">
      <c r="A106" s="2"/>
      <c r="B106" s="13" t="s">
        <v>8</v>
      </c>
      <c r="C106" s="7"/>
      <c r="D106" s="7"/>
      <c r="E106" s="7">
        <v>8</v>
      </c>
      <c r="F106" s="7"/>
      <c r="G106" s="2"/>
      <c r="H106" s="2"/>
    </row>
    <row r="107" spans="1:8" ht="37.5" x14ac:dyDescent="0.3">
      <c r="A107" s="2"/>
      <c r="B107" s="9" t="s">
        <v>13</v>
      </c>
      <c r="C107" s="11" t="e">
        <f>C106/C$11</f>
        <v>#DIV/0!</v>
      </c>
      <c r="D107" s="11" t="e">
        <f t="shared" ref="D107" si="93">D106/D$11</f>
        <v>#DIV/0!</v>
      </c>
      <c r="E107" s="11">
        <f t="shared" ref="E107" si="94">E106/E$11</f>
        <v>0.14035087719298245</v>
      </c>
      <c r="F107" s="11" t="e">
        <f t="shared" ref="F107" si="95">F106/F$11</f>
        <v>#DIV/0!</v>
      </c>
      <c r="G107" s="2"/>
      <c r="H107" s="2"/>
    </row>
    <row r="108" spans="1:8" ht="18.75" x14ac:dyDescent="0.3">
      <c r="A108" s="2"/>
      <c r="B108" s="13" t="s">
        <v>9</v>
      </c>
      <c r="C108" s="7"/>
      <c r="D108" s="7"/>
      <c r="E108" s="7">
        <v>1</v>
      </c>
      <c r="F108" s="7"/>
      <c r="G108" s="2"/>
      <c r="H108" s="2"/>
    </row>
    <row r="109" spans="1:8" ht="37.5" x14ac:dyDescent="0.3">
      <c r="A109" s="2"/>
      <c r="B109" s="9" t="s">
        <v>10</v>
      </c>
      <c r="C109" s="11" t="e">
        <f>C108/C$10</f>
        <v>#DIV/0!</v>
      </c>
      <c r="D109" s="11" t="e">
        <f t="shared" ref="D109" si="96">D108/D$10</f>
        <v>#DIV/0!</v>
      </c>
      <c r="E109" s="11">
        <f t="shared" ref="E109" si="97">E108/E$10</f>
        <v>0.14285714285714285</v>
      </c>
      <c r="F109" s="11" t="e">
        <f t="shared" ref="F109" si="98">F108/F$10</f>
        <v>#DIV/0!</v>
      </c>
      <c r="G109" s="2"/>
      <c r="H109" s="2"/>
    </row>
    <row r="110" spans="1:8" ht="18.75" x14ac:dyDescent="0.3">
      <c r="A110" s="2"/>
      <c r="B110" s="10" t="s">
        <v>6</v>
      </c>
      <c r="C110" s="7"/>
      <c r="D110" s="7"/>
      <c r="E110" s="7">
        <v>2</v>
      </c>
      <c r="F110" s="7"/>
      <c r="G110" s="2"/>
      <c r="H110" s="2"/>
    </row>
    <row r="111" spans="1:8" ht="56.25" x14ac:dyDescent="0.3">
      <c r="A111" s="2"/>
      <c r="B111" s="24" t="s">
        <v>7</v>
      </c>
      <c r="C111" s="14" t="e">
        <f>C110/C$12</f>
        <v>#DIV/0!</v>
      </c>
      <c r="D111" s="14" t="e">
        <f t="shared" ref="D111" si="99">D110/D$12</f>
        <v>#DIV/0!</v>
      </c>
      <c r="E111" s="14">
        <f t="shared" ref="E111" si="100">E110/E$12</f>
        <v>3.125E-2</v>
      </c>
      <c r="F111" s="14" t="e">
        <f t="shared" ref="F111" si="101">F110/F$12</f>
        <v>#DIV/0!</v>
      </c>
      <c r="G111" s="2"/>
      <c r="H111" s="2"/>
    </row>
    <row r="112" spans="1:8" ht="75" x14ac:dyDescent="0.3">
      <c r="A112" s="2"/>
      <c r="B112" s="25" t="s">
        <v>80</v>
      </c>
      <c r="C112" s="7"/>
      <c r="D112" s="7"/>
      <c r="E112" s="7">
        <v>25</v>
      </c>
      <c r="F112" s="7"/>
      <c r="G112" s="2"/>
      <c r="H112" s="2"/>
    </row>
    <row r="113" spans="1:8" ht="18.75" x14ac:dyDescent="0.3">
      <c r="A113" s="2"/>
      <c r="B113" s="13" t="s">
        <v>8</v>
      </c>
      <c r="C113" s="7"/>
      <c r="D113" s="7"/>
      <c r="E113" s="7">
        <v>22</v>
      </c>
      <c r="F113" s="7"/>
      <c r="G113" s="2"/>
      <c r="H113" s="2"/>
    </row>
    <row r="114" spans="1:8" ht="37.5" x14ac:dyDescent="0.3">
      <c r="A114" s="2"/>
      <c r="B114" s="9" t="s">
        <v>13</v>
      </c>
      <c r="C114" s="11" t="e">
        <f>C113/C$11</f>
        <v>#DIV/0!</v>
      </c>
      <c r="D114" s="11" t="e">
        <f t="shared" ref="D114" si="102">D113/D$11</f>
        <v>#DIV/0!</v>
      </c>
      <c r="E114" s="11">
        <f t="shared" ref="E114" si="103">E113/E$11</f>
        <v>0.38596491228070173</v>
      </c>
      <c r="F114" s="11" t="e">
        <f t="shared" ref="F114" si="104">F113/F$11</f>
        <v>#DIV/0!</v>
      </c>
      <c r="G114" s="2"/>
      <c r="H114" s="2"/>
    </row>
    <row r="115" spans="1:8" ht="18.75" x14ac:dyDescent="0.3">
      <c r="A115" s="2"/>
      <c r="B115" s="13" t="s">
        <v>9</v>
      </c>
      <c r="C115" s="7"/>
      <c r="D115" s="7"/>
      <c r="E115" s="7">
        <v>3</v>
      </c>
      <c r="F115" s="7"/>
      <c r="G115" s="2"/>
      <c r="H115" s="2"/>
    </row>
    <row r="116" spans="1:8" ht="37.5" x14ac:dyDescent="0.3">
      <c r="A116" s="2"/>
      <c r="B116" s="9" t="s">
        <v>10</v>
      </c>
      <c r="C116" s="11" t="e">
        <f>C115/C$10</f>
        <v>#DIV/0!</v>
      </c>
      <c r="D116" s="11" t="e">
        <f t="shared" ref="D116" si="105">D115/D$10</f>
        <v>#DIV/0!</v>
      </c>
      <c r="E116" s="11">
        <f t="shared" ref="E116" si="106">E115/E$10</f>
        <v>0.42857142857142855</v>
      </c>
      <c r="F116" s="11" t="e">
        <f t="shared" ref="F116" si="107">F115/F$10</f>
        <v>#DIV/0!</v>
      </c>
      <c r="G116" s="2"/>
      <c r="H116" s="2"/>
    </row>
    <row r="117" spans="1:8" ht="18.75" x14ac:dyDescent="0.3">
      <c r="A117" s="2"/>
      <c r="B117" s="10" t="s">
        <v>6</v>
      </c>
      <c r="C117" s="7"/>
      <c r="D117" s="7"/>
      <c r="E117" s="7">
        <v>4</v>
      </c>
      <c r="F117" s="7"/>
      <c r="G117" s="2"/>
      <c r="H117" s="2"/>
    </row>
    <row r="118" spans="1:8" ht="56.25" x14ac:dyDescent="0.3">
      <c r="A118" s="2"/>
      <c r="B118" s="24" t="s">
        <v>7</v>
      </c>
      <c r="C118" s="14" t="e">
        <f>C117/C$12</f>
        <v>#DIV/0!</v>
      </c>
      <c r="D118" s="14" t="e">
        <f t="shared" ref="D118" si="108">D117/D$12</f>
        <v>#DIV/0!</v>
      </c>
      <c r="E118" s="14">
        <f t="shared" ref="E118" si="109">E117/E$12</f>
        <v>6.25E-2</v>
      </c>
      <c r="F118" s="14" t="e">
        <f t="shared" ref="F118" si="110">F117/F$12</f>
        <v>#DIV/0!</v>
      </c>
      <c r="G118" s="2"/>
      <c r="H118" s="2"/>
    </row>
    <row r="119" spans="1:8" ht="18.75" x14ac:dyDescent="0.3">
      <c r="A119" s="2"/>
      <c r="B119" s="95" t="s">
        <v>39</v>
      </c>
      <c r="C119" s="95"/>
      <c r="D119" s="95"/>
      <c r="E119" s="95"/>
      <c r="F119" s="95"/>
      <c r="G119" s="2"/>
      <c r="H119" s="2"/>
    </row>
    <row r="120" spans="1:8" ht="56.25" x14ac:dyDescent="0.3">
      <c r="A120" s="2"/>
      <c r="B120" s="6" t="s">
        <v>41</v>
      </c>
      <c r="C120" s="15"/>
      <c r="D120" s="15"/>
      <c r="E120" s="15">
        <v>52</v>
      </c>
      <c r="F120" s="15"/>
      <c r="G120" s="2"/>
      <c r="H120" s="2"/>
    </row>
    <row r="121" spans="1:8" ht="56.25" x14ac:dyDescent="0.3">
      <c r="A121" s="2"/>
      <c r="B121" s="9" t="s">
        <v>7</v>
      </c>
      <c r="C121" s="14" t="e">
        <f>C120/C$12</f>
        <v>#DIV/0!</v>
      </c>
      <c r="D121" s="14" t="e">
        <f t="shared" ref="D121:F121" si="111">D120/D$12</f>
        <v>#DIV/0!</v>
      </c>
      <c r="E121" s="14">
        <f t="shared" si="111"/>
        <v>0.8125</v>
      </c>
      <c r="F121" s="14" t="e">
        <f t="shared" si="111"/>
        <v>#DIV/0!</v>
      </c>
      <c r="G121" s="2"/>
      <c r="H121" s="2"/>
    </row>
    <row r="122" spans="1:8" ht="18.75" x14ac:dyDescent="0.3">
      <c r="A122" s="2"/>
      <c r="B122" s="12" t="s">
        <v>14</v>
      </c>
      <c r="C122" s="15"/>
      <c r="D122" s="15"/>
      <c r="E122" s="15">
        <v>46</v>
      </c>
      <c r="F122" s="15"/>
      <c r="G122" s="2"/>
      <c r="H122" s="2"/>
    </row>
    <row r="123" spans="1:8" ht="37.5" x14ac:dyDescent="0.3">
      <c r="A123" s="2"/>
      <c r="B123" s="9" t="s">
        <v>13</v>
      </c>
      <c r="C123" s="14" t="e">
        <f>C122/C$11</f>
        <v>#DIV/0!</v>
      </c>
      <c r="D123" s="14" t="e">
        <f t="shared" ref="D123:F123" si="112">D122/D$11</f>
        <v>#DIV/0!</v>
      </c>
      <c r="E123" s="14">
        <f t="shared" si="112"/>
        <v>0.80701754385964908</v>
      </c>
      <c r="F123" s="14" t="e">
        <f t="shared" si="112"/>
        <v>#DIV/0!</v>
      </c>
      <c r="G123" s="2"/>
      <c r="H123" s="2"/>
    </row>
    <row r="124" spans="1:8" ht="18.75" x14ac:dyDescent="0.3">
      <c r="A124" s="2"/>
      <c r="B124" s="12" t="s">
        <v>15</v>
      </c>
      <c r="C124" s="15"/>
      <c r="D124" s="15"/>
      <c r="E124" s="15">
        <v>6</v>
      </c>
      <c r="F124" s="15"/>
      <c r="G124" s="2"/>
      <c r="H124" s="2"/>
    </row>
    <row r="125" spans="1:8" ht="37.5" x14ac:dyDescent="0.3">
      <c r="A125" s="2"/>
      <c r="B125" s="9" t="s">
        <v>10</v>
      </c>
      <c r="C125" s="14" t="e">
        <f>C124/C$10</f>
        <v>#DIV/0!</v>
      </c>
      <c r="D125" s="14" t="e">
        <f t="shared" ref="D125:F125" si="113">D124/D$10</f>
        <v>#DIV/0!</v>
      </c>
      <c r="E125" s="14">
        <f t="shared" si="113"/>
        <v>0.8571428571428571</v>
      </c>
      <c r="F125" s="14" t="e">
        <f t="shared" si="113"/>
        <v>#DIV/0!</v>
      </c>
      <c r="G125" s="2"/>
      <c r="H125" s="2"/>
    </row>
    <row r="126" spans="1:8" ht="75" x14ac:dyDescent="0.3">
      <c r="A126" s="2"/>
      <c r="B126" s="6" t="s">
        <v>42</v>
      </c>
      <c r="C126" s="15"/>
      <c r="D126" s="15"/>
      <c r="E126" s="15">
        <v>27</v>
      </c>
      <c r="F126" s="15"/>
      <c r="G126" s="2"/>
      <c r="H126" s="2"/>
    </row>
    <row r="127" spans="1:8" ht="56.25" x14ac:dyDescent="0.3">
      <c r="A127" s="2"/>
      <c r="B127" s="9" t="s">
        <v>7</v>
      </c>
      <c r="C127" s="14" t="e">
        <f>C126/C$12</f>
        <v>#DIV/0!</v>
      </c>
      <c r="D127" s="14" t="e">
        <f t="shared" ref="D127" si="114">D126/D$12</f>
        <v>#DIV/0!</v>
      </c>
      <c r="E127" s="14">
        <f t="shared" ref="E127" si="115">E126/E$12</f>
        <v>0.421875</v>
      </c>
      <c r="F127" s="14" t="e">
        <f t="shared" ref="F127" si="116">F126/F$12</f>
        <v>#DIV/0!</v>
      </c>
      <c r="G127" s="2"/>
      <c r="H127" s="2"/>
    </row>
    <row r="128" spans="1:8" ht="18.75" x14ac:dyDescent="0.3">
      <c r="A128" s="2"/>
      <c r="B128" s="12" t="s">
        <v>14</v>
      </c>
      <c r="C128" s="15"/>
      <c r="D128" s="15"/>
      <c r="E128" s="15">
        <v>21</v>
      </c>
      <c r="F128" s="15"/>
      <c r="G128" s="2"/>
      <c r="H128" s="2"/>
    </row>
    <row r="129" spans="1:8" ht="37.5" x14ac:dyDescent="0.3">
      <c r="A129" s="2"/>
      <c r="B129" s="9" t="s">
        <v>13</v>
      </c>
      <c r="C129" s="14" t="e">
        <f>C128/C$11</f>
        <v>#DIV/0!</v>
      </c>
      <c r="D129" s="14" t="e">
        <f t="shared" ref="D129" si="117">D128/D$11</f>
        <v>#DIV/0!</v>
      </c>
      <c r="E129" s="14">
        <f t="shared" ref="E129" si="118">E128/E$11</f>
        <v>0.36842105263157893</v>
      </c>
      <c r="F129" s="14" t="e">
        <f t="shared" ref="F129" si="119">F128/F$11</f>
        <v>#DIV/0!</v>
      </c>
      <c r="G129" s="2"/>
      <c r="H129" s="2"/>
    </row>
    <row r="130" spans="1:8" ht="18.75" x14ac:dyDescent="0.3">
      <c r="A130" s="2"/>
      <c r="B130" s="12" t="s">
        <v>15</v>
      </c>
      <c r="C130" s="15"/>
      <c r="D130" s="15"/>
      <c r="E130" s="15">
        <v>6</v>
      </c>
      <c r="F130" s="15"/>
      <c r="G130" s="2"/>
      <c r="H130" s="2"/>
    </row>
    <row r="131" spans="1:8" ht="37.5" x14ac:dyDescent="0.3">
      <c r="A131" s="2"/>
      <c r="B131" s="9" t="s">
        <v>10</v>
      </c>
      <c r="C131" s="14" t="e">
        <f>C130/C$10</f>
        <v>#DIV/0!</v>
      </c>
      <c r="D131" s="14" t="e">
        <f t="shared" ref="D131" si="120">D130/D$10</f>
        <v>#DIV/0!</v>
      </c>
      <c r="E131" s="14">
        <f t="shared" ref="E131" si="121">E130/E$10</f>
        <v>0.8571428571428571</v>
      </c>
      <c r="F131" s="14" t="e">
        <f t="shared" ref="F131" si="122">F130/F$10</f>
        <v>#DIV/0!</v>
      </c>
      <c r="G131" s="2"/>
      <c r="H131" s="2"/>
    </row>
    <row r="132" spans="1:8" ht="75" x14ac:dyDescent="0.3">
      <c r="A132" s="2"/>
      <c r="B132" s="6" t="s">
        <v>43</v>
      </c>
      <c r="C132" s="15"/>
      <c r="D132" s="15"/>
      <c r="E132" s="15">
        <v>12</v>
      </c>
      <c r="F132" s="15"/>
      <c r="G132" s="2"/>
      <c r="H132" s="2"/>
    </row>
    <row r="133" spans="1:8" ht="56.25" x14ac:dyDescent="0.3">
      <c r="A133" s="2"/>
      <c r="B133" s="9" t="s">
        <v>7</v>
      </c>
      <c r="C133" s="14" t="e">
        <f>C132/C$12</f>
        <v>#DIV/0!</v>
      </c>
      <c r="D133" s="14" t="e">
        <f t="shared" ref="D133" si="123">D132/D$12</f>
        <v>#DIV/0!</v>
      </c>
      <c r="E133" s="14">
        <f t="shared" ref="E133" si="124">E132/E$12</f>
        <v>0.1875</v>
      </c>
      <c r="F133" s="14" t="e">
        <f t="shared" ref="F133" si="125">F132/F$12</f>
        <v>#DIV/0!</v>
      </c>
      <c r="G133" s="2"/>
      <c r="H133" s="2"/>
    </row>
    <row r="134" spans="1:8" ht="18.75" x14ac:dyDescent="0.3">
      <c r="A134" s="2"/>
      <c r="B134" s="12" t="s">
        <v>14</v>
      </c>
      <c r="C134" s="15"/>
      <c r="D134" s="15"/>
      <c r="E134" s="15">
        <v>11</v>
      </c>
      <c r="F134" s="15"/>
      <c r="G134" s="2"/>
      <c r="H134" s="2"/>
    </row>
    <row r="135" spans="1:8" ht="37.5" x14ac:dyDescent="0.3">
      <c r="A135" s="2"/>
      <c r="B135" s="9" t="s">
        <v>13</v>
      </c>
      <c r="C135" s="14" t="e">
        <f>C134/C$11</f>
        <v>#DIV/0!</v>
      </c>
      <c r="D135" s="14" t="e">
        <f t="shared" ref="D135" si="126">D134/D$11</f>
        <v>#DIV/0!</v>
      </c>
      <c r="E135" s="14">
        <f t="shared" ref="E135" si="127">E134/E$11</f>
        <v>0.19298245614035087</v>
      </c>
      <c r="F135" s="14" t="e">
        <f t="shared" ref="F135" si="128">F134/F$11</f>
        <v>#DIV/0!</v>
      </c>
      <c r="G135" s="2"/>
      <c r="H135" s="2"/>
    </row>
    <row r="136" spans="1:8" ht="18.75" x14ac:dyDescent="0.3">
      <c r="A136" s="2"/>
      <c r="B136" s="12" t="s">
        <v>33</v>
      </c>
      <c r="C136" s="15"/>
      <c r="D136" s="15"/>
      <c r="E136" s="15">
        <v>1</v>
      </c>
      <c r="F136" s="15"/>
      <c r="G136" s="2"/>
      <c r="H136" s="2"/>
    </row>
    <row r="137" spans="1:8" ht="37.5" x14ac:dyDescent="0.3">
      <c r="A137" s="2"/>
      <c r="B137" s="9" t="s">
        <v>10</v>
      </c>
      <c r="C137" s="14" t="e">
        <f>C136/C$10</f>
        <v>#DIV/0!</v>
      </c>
      <c r="D137" s="14" t="e">
        <f t="shared" ref="D137" si="129">D136/D$10</f>
        <v>#DIV/0!</v>
      </c>
      <c r="E137" s="14">
        <f t="shared" ref="E137" si="130">E136/E$10</f>
        <v>0.14285714285714285</v>
      </c>
      <c r="F137" s="14" t="e">
        <f t="shared" ref="F137" si="131">F136/F$10</f>
        <v>#DIV/0!</v>
      </c>
      <c r="G137" s="2"/>
      <c r="H137" s="2"/>
    </row>
    <row r="138" spans="1:8" ht="75" x14ac:dyDescent="0.3">
      <c r="A138" s="2"/>
      <c r="B138" s="6" t="s">
        <v>82</v>
      </c>
      <c r="C138" s="15"/>
      <c r="D138" s="15"/>
      <c r="E138" s="15"/>
      <c r="F138" s="15"/>
      <c r="G138" s="2"/>
      <c r="H138" s="2"/>
    </row>
    <row r="139" spans="1:8" ht="56.25" x14ac:dyDescent="0.3">
      <c r="A139" s="2"/>
      <c r="B139" s="9" t="s">
        <v>7</v>
      </c>
      <c r="C139" s="14" t="e">
        <f>C138/C$12</f>
        <v>#DIV/0!</v>
      </c>
      <c r="D139" s="14" t="e">
        <f t="shared" ref="D139" si="132">D138/D$12</f>
        <v>#DIV/0!</v>
      </c>
      <c r="E139" s="14">
        <f t="shared" ref="E139" si="133">E138/E$12</f>
        <v>0</v>
      </c>
      <c r="F139" s="14" t="e">
        <f t="shared" ref="F139" si="134">F138/F$12</f>
        <v>#DIV/0!</v>
      </c>
      <c r="G139" s="2"/>
      <c r="H139" s="2"/>
    </row>
    <row r="140" spans="1:8" ht="18.75" x14ac:dyDescent="0.3">
      <c r="A140" s="2"/>
      <c r="B140" s="12" t="s">
        <v>14</v>
      </c>
      <c r="C140" s="15"/>
      <c r="D140" s="15"/>
      <c r="E140" s="15"/>
      <c r="F140" s="15"/>
      <c r="G140" s="2"/>
      <c r="H140" s="2"/>
    </row>
    <row r="141" spans="1:8" ht="37.5" x14ac:dyDescent="0.3">
      <c r="A141" s="2"/>
      <c r="B141" s="9" t="s">
        <v>13</v>
      </c>
      <c r="C141" s="14" t="e">
        <f>C140/C$11</f>
        <v>#DIV/0!</v>
      </c>
      <c r="D141" s="14" t="e">
        <f t="shared" ref="D141" si="135">D140/D$11</f>
        <v>#DIV/0!</v>
      </c>
      <c r="E141" s="14">
        <f t="shared" ref="E141" si="136">E140/E$11</f>
        <v>0</v>
      </c>
      <c r="F141" s="14" t="e">
        <f t="shared" ref="F141" si="137">F140/F$11</f>
        <v>#DIV/0!</v>
      </c>
      <c r="G141" s="2"/>
      <c r="H141" s="2"/>
    </row>
    <row r="142" spans="1:8" ht="18.75" x14ac:dyDescent="0.3">
      <c r="A142" s="2"/>
      <c r="B142" s="12" t="s">
        <v>33</v>
      </c>
      <c r="C142" s="15"/>
      <c r="D142" s="15"/>
      <c r="E142" s="15"/>
      <c r="F142" s="15"/>
      <c r="G142" s="2"/>
      <c r="H142" s="2"/>
    </row>
    <row r="143" spans="1:8" ht="37.5" x14ac:dyDescent="0.3">
      <c r="A143" s="2"/>
      <c r="B143" s="9" t="s">
        <v>10</v>
      </c>
      <c r="C143" s="14" t="e">
        <f>C142/C$10</f>
        <v>#DIV/0!</v>
      </c>
      <c r="D143" s="14" t="e">
        <f t="shared" ref="D143" si="138">D142/D$10</f>
        <v>#DIV/0!</v>
      </c>
      <c r="E143" s="14">
        <f t="shared" ref="E143" si="139">E142/E$10</f>
        <v>0</v>
      </c>
      <c r="F143" s="14" t="e">
        <f t="shared" ref="F143" si="140">F142/F$10</f>
        <v>#DIV/0!</v>
      </c>
      <c r="G143" s="2"/>
      <c r="H143" s="2"/>
    </row>
    <row r="144" spans="1:8" ht="75" x14ac:dyDescent="0.3">
      <c r="A144" s="2"/>
      <c r="B144" s="6" t="s">
        <v>84</v>
      </c>
      <c r="C144" s="15"/>
      <c r="D144" s="15"/>
      <c r="E144" s="15"/>
      <c r="F144" s="15"/>
      <c r="G144" s="2"/>
      <c r="H144" s="2"/>
    </row>
    <row r="145" spans="1:8" ht="56.25" x14ac:dyDescent="0.3">
      <c r="A145" s="2"/>
      <c r="B145" s="9" t="s">
        <v>7</v>
      </c>
      <c r="C145" s="14" t="e">
        <f>C144/C$12</f>
        <v>#DIV/0!</v>
      </c>
      <c r="D145" s="14" t="e">
        <f t="shared" ref="D145" si="141">D144/D$12</f>
        <v>#DIV/0!</v>
      </c>
      <c r="E145" s="14">
        <f t="shared" ref="E145" si="142">E144/E$12</f>
        <v>0</v>
      </c>
      <c r="F145" s="14" t="e">
        <f t="shared" ref="F145" si="143">F144/F$12</f>
        <v>#DIV/0!</v>
      </c>
      <c r="G145" s="2"/>
      <c r="H145" s="2"/>
    </row>
    <row r="146" spans="1:8" ht="37.5" x14ac:dyDescent="0.3">
      <c r="A146" s="2"/>
      <c r="B146" s="12" t="s">
        <v>30</v>
      </c>
      <c r="C146" s="15"/>
      <c r="D146" s="15"/>
      <c r="E146" s="15"/>
      <c r="F146" s="15"/>
      <c r="G146" s="2"/>
      <c r="H146" s="2"/>
    </row>
    <row r="147" spans="1:8" ht="37.5" x14ac:dyDescent="0.3">
      <c r="A147" s="2"/>
      <c r="B147" s="9" t="s">
        <v>13</v>
      </c>
      <c r="C147" s="14" t="e">
        <f>C146/C$11</f>
        <v>#DIV/0!</v>
      </c>
      <c r="D147" s="14" t="e">
        <f t="shared" ref="D147" si="144">D146/D$11</f>
        <v>#DIV/0!</v>
      </c>
      <c r="E147" s="14">
        <f t="shared" ref="E147" si="145">E146/E$11</f>
        <v>0</v>
      </c>
      <c r="F147" s="14" t="e">
        <f t="shared" ref="F147" si="146">F146/F$11</f>
        <v>#DIV/0!</v>
      </c>
      <c r="G147" s="2"/>
      <c r="H147" s="2"/>
    </row>
    <row r="148" spans="1:8" ht="18.75" x14ac:dyDescent="0.3">
      <c r="A148" s="2"/>
      <c r="B148" s="12" t="s">
        <v>16</v>
      </c>
      <c r="C148" s="15"/>
      <c r="D148" s="15"/>
      <c r="E148" s="15"/>
      <c r="F148" s="15"/>
      <c r="G148" s="2"/>
      <c r="H148" s="2"/>
    </row>
    <row r="149" spans="1:8" ht="37.5" x14ac:dyDescent="0.3">
      <c r="A149" s="2"/>
      <c r="B149" s="9" t="s">
        <v>10</v>
      </c>
      <c r="C149" s="14" t="e">
        <f>C148/C$10</f>
        <v>#DIV/0!</v>
      </c>
      <c r="D149" s="14" t="e">
        <f t="shared" ref="D149" si="147">D148/D$10</f>
        <v>#DIV/0!</v>
      </c>
      <c r="E149" s="14">
        <f t="shared" ref="E149" si="148">E148/E$10</f>
        <v>0</v>
      </c>
      <c r="F149" s="14" t="e">
        <f t="shared" ref="F149" si="149">F148/F$10</f>
        <v>#DIV/0!</v>
      </c>
      <c r="G149" s="2"/>
      <c r="H149" s="2"/>
    </row>
    <row r="150" spans="1:8" ht="75" x14ac:dyDescent="0.3">
      <c r="A150" s="2"/>
      <c r="B150" s="6" t="s">
        <v>83</v>
      </c>
      <c r="C150" s="15"/>
      <c r="D150" s="15"/>
      <c r="E150" s="15"/>
      <c r="F150" s="15"/>
      <c r="G150" s="2"/>
      <c r="H150" s="2"/>
    </row>
    <row r="151" spans="1:8" ht="56.25" x14ac:dyDescent="0.3">
      <c r="A151" s="2"/>
      <c r="B151" s="9" t="s">
        <v>7</v>
      </c>
      <c r="C151" s="14" t="e">
        <f>C150/C$12</f>
        <v>#DIV/0!</v>
      </c>
      <c r="D151" s="14" t="e">
        <f t="shared" ref="D151" si="150">D150/D$12</f>
        <v>#DIV/0!</v>
      </c>
      <c r="E151" s="14">
        <f t="shared" ref="E151" si="151">E150/E$12</f>
        <v>0</v>
      </c>
      <c r="F151" s="14" t="e">
        <f t="shared" ref="F151" si="152">F150/F$12</f>
        <v>#DIV/0!</v>
      </c>
      <c r="G151" s="2"/>
      <c r="H151" s="2"/>
    </row>
    <row r="152" spans="1:8" ht="37.5" x14ac:dyDescent="0.3">
      <c r="A152" s="2"/>
      <c r="B152" s="12" t="s">
        <v>30</v>
      </c>
      <c r="C152" s="15"/>
      <c r="D152" s="15"/>
      <c r="E152" s="15"/>
      <c r="F152" s="15"/>
      <c r="G152" s="2"/>
      <c r="H152" s="2"/>
    </row>
    <row r="153" spans="1:8" ht="37.5" x14ac:dyDescent="0.3">
      <c r="A153" s="2"/>
      <c r="B153" s="9" t="s">
        <v>13</v>
      </c>
      <c r="C153" s="14" t="e">
        <f>C152/C$11</f>
        <v>#DIV/0!</v>
      </c>
      <c r="D153" s="14" t="e">
        <f t="shared" ref="D153" si="153">D152/D$11</f>
        <v>#DIV/0!</v>
      </c>
      <c r="E153" s="14">
        <f t="shared" ref="E153" si="154">E152/E$11</f>
        <v>0</v>
      </c>
      <c r="F153" s="14" t="e">
        <f t="shared" ref="F153" si="155">F152/F$11</f>
        <v>#DIV/0!</v>
      </c>
      <c r="H153" s="2"/>
    </row>
    <row r="154" spans="1:8" ht="18.75" x14ac:dyDescent="0.3">
      <c r="A154" s="2"/>
      <c r="B154" s="12" t="s">
        <v>16</v>
      </c>
      <c r="C154" s="15"/>
      <c r="D154" s="15"/>
      <c r="E154" s="15"/>
      <c r="F154" s="15"/>
      <c r="G154" s="2"/>
      <c r="H154" s="2"/>
    </row>
    <row r="155" spans="1:8" ht="37.5" x14ac:dyDescent="0.3">
      <c r="A155" s="2"/>
      <c r="B155" s="9" t="s">
        <v>10</v>
      </c>
      <c r="C155" s="14" t="e">
        <f>C154/C$10</f>
        <v>#DIV/0!</v>
      </c>
      <c r="D155" s="14" t="e">
        <f t="shared" ref="D155" si="156">D154/D$10</f>
        <v>#DIV/0!</v>
      </c>
      <c r="E155" s="14">
        <f t="shared" ref="E155" si="157">E154/E$10</f>
        <v>0</v>
      </c>
      <c r="F155" s="14" t="e">
        <f t="shared" ref="F155" si="158">F154/F$10</f>
        <v>#DIV/0!</v>
      </c>
      <c r="G155" s="2"/>
      <c r="H155" s="2"/>
    </row>
    <row r="156" spans="1:8" ht="75" x14ac:dyDescent="0.3">
      <c r="A156" s="2"/>
      <c r="B156" s="6" t="s">
        <v>85</v>
      </c>
      <c r="C156" s="15"/>
      <c r="D156" s="15"/>
      <c r="E156" s="15"/>
      <c r="F156" s="15"/>
      <c r="G156" s="2"/>
      <c r="H156" s="2"/>
    </row>
    <row r="157" spans="1:8" ht="56.25" x14ac:dyDescent="0.3">
      <c r="A157" s="2"/>
      <c r="B157" s="9" t="s">
        <v>7</v>
      </c>
      <c r="C157" s="14" t="e">
        <f>C156/C$12</f>
        <v>#DIV/0!</v>
      </c>
      <c r="D157" s="14" t="e">
        <f t="shared" ref="D157" si="159">D156/D$12</f>
        <v>#DIV/0!</v>
      </c>
      <c r="E157" s="14">
        <f t="shared" ref="E157" si="160">E156/E$12</f>
        <v>0</v>
      </c>
      <c r="F157" s="14" t="e">
        <f t="shared" ref="F157" si="161">F156/F$12</f>
        <v>#DIV/0!</v>
      </c>
      <c r="G157" s="2"/>
      <c r="H157" s="2"/>
    </row>
    <row r="158" spans="1:8" ht="37.5" x14ac:dyDescent="0.3">
      <c r="A158" s="2"/>
      <c r="B158" s="12" t="s">
        <v>30</v>
      </c>
      <c r="C158" s="15"/>
      <c r="D158" s="15"/>
      <c r="E158" s="15"/>
      <c r="F158" s="15"/>
      <c r="G158" s="2"/>
      <c r="H158" s="2"/>
    </row>
    <row r="159" spans="1:8" ht="37.5" x14ac:dyDescent="0.3">
      <c r="A159" s="2"/>
      <c r="B159" s="9" t="s">
        <v>13</v>
      </c>
      <c r="C159" s="14" t="e">
        <f>C158/C$11</f>
        <v>#DIV/0!</v>
      </c>
      <c r="D159" s="14" t="e">
        <f t="shared" ref="D159" si="162">D158/D$11</f>
        <v>#DIV/0!</v>
      </c>
      <c r="E159" s="14">
        <f t="shared" ref="E159" si="163">E158/E$11</f>
        <v>0</v>
      </c>
      <c r="F159" s="14" t="e">
        <f t="shared" ref="F159" si="164">F158/F$11</f>
        <v>#DIV/0!</v>
      </c>
      <c r="G159" s="2"/>
      <c r="H159" s="2"/>
    </row>
    <row r="160" spans="1:8" ht="18.75" x14ac:dyDescent="0.3">
      <c r="A160" s="2"/>
      <c r="B160" s="12" t="s">
        <v>16</v>
      </c>
      <c r="C160" s="15"/>
      <c r="D160" s="15"/>
      <c r="E160" s="15"/>
      <c r="F160" s="15"/>
      <c r="G160" s="2"/>
      <c r="H160" s="2"/>
    </row>
    <row r="161" spans="1:8" ht="37.5" x14ac:dyDescent="0.3">
      <c r="A161" s="2"/>
      <c r="B161" s="9" t="s">
        <v>10</v>
      </c>
      <c r="C161" s="14" t="e">
        <f>C160/C$10</f>
        <v>#DIV/0!</v>
      </c>
      <c r="D161" s="14" t="e">
        <f t="shared" ref="D161" si="165">D160/D$10</f>
        <v>#DIV/0!</v>
      </c>
      <c r="E161" s="14">
        <f t="shared" ref="E161" si="166">E160/E$10</f>
        <v>0</v>
      </c>
      <c r="F161" s="14" t="e">
        <f t="shared" ref="F161" si="167">F160/F$10</f>
        <v>#DIV/0!</v>
      </c>
      <c r="G161" s="2"/>
      <c r="H161" s="2"/>
    </row>
    <row r="162" spans="1:8" ht="75" x14ac:dyDescent="0.3">
      <c r="A162" s="2"/>
      <c r="B162" s="6" t="s">
        <v>70</v>
      </c>
      <c r="C162" s="15"/>
      <c r="D162" s="15"/>
      <c r="E162" s="15">
        <v>1</v>
      </c>
      <c r="F162" s="15"/>
      <c r="G162" s="2"/>
      <c r="H162" s="2"/>
    </row>
    <row r="163" spans="1:8" ht="56.25" x14ac:dyDescent="0.3">
      <c r="A163" s="2"/>
      <c r="B163" s="9" t="s">
        <v>7</v>
      </c>
      <c r="C163" s="14" t="e">
        <f>C162/C$12</f>
        <v>#DIV/0!</v>
      </c>
      <c r="D163" s="14" t="e">
        <f t="shared" ref="D163" si="168">D162/D$12</f>
        <v>#DIV/0!</v>
      </c>
      <c r="E163" s="14">
        <f t="shared" ref="E163" si="169">E162/E$12</f>
        <v>1.5625E-2</v>
      </c>
      <c r="F163" s="14" t="e">
        <f t="shared" ref="F163" si="170">F162/F$12</f>
        <v>#DIV/0!</v>
      </c>
      <c r="G163" s="2"/>
      <c r="H163" s="2"/>
    </row>
    <row r="164" spans="1:8" ht="37.5" x14ac:dyDescent="0.3">
      <c r="A164" s="2"/>
      <c r="B164" s="12" t="s">
        <v>30</v>
      </c>
      <c r="C164" s="15"/>
      <c r="D164" s="15"/>
      <c r="E164" s="15">
        <v>1</v>
      </c>
      <c r="F164" s="15"/>
      <c r="G164" s="2"/>
      <c r="H164" s="2"/>
    </row>
    <row r="165" spans="1:8" ht="37.5" x14ac:dyDescent="0.3">
      <c r="A165" s="2"/>
      <c r="B165" s="9" t="s">
        <v>13</v>
      </c>
      <c r="C165" s="14" t="e">
        <f>C164/C$11</f>
        <v>#DIV/0!</v>
      </c>
      <c r="D165" s="14" t="e">
        <f t="shared" ref="D165" si="171">D164/D$11</f>
        <v>#DIV/0!</v>
      </c>
      <c r="E165" s="14">
        <f t="shared" ref="E165" si="172">E164/E$11</f>
        <v>1.7543859649122806E-2</v>
      </c>
      <c r="F165" s="14" t="e">
        <f t="shared" ref="F165" si="173">F164/F$11</f>
        <v>#DIV/0!</v>
      </c>
      <c r="G165" s="2"/>
      <c r="H165" s="2"/>
    </row>
    <row r="166" spans="1:8" ht="18.75" x14ac:dyDescent="0.3">
      <c r="A166" s="2"/>
      <c r="B166" s="12" t="s">
        <v>16</v>
      </c>
      <c r="C166" s="15"/>
      <c r="D166" s="15"/>
      <c r="E166" s="15"/>
      <c r="F166" s="15"/>
      <c r="G166" s="2"/>
      <c r="H166" s="2"/>
    </row>
    <row r="167" spans="1:8" ht="37.5" x14ac:dyDescent="0.3">
      <c r="A167" s="2"/>
      <c r="B167" s="9" t="s">
        <v>10</v>
      </c>
      <c r="C167" s="14" t="e">
        <f>C166/C$10</f>
        <v>#DIV/0!</v>
      </c>
      <c r="D167" s="14" t="e">
        <f t="shared" ref="D167" si="174">D166/D$10</f>
        <v>#DIV/0!</v>
      </c>
      <c r="E167" s="14">
        <f t="shared" ref="E167" si="175">E166/E$10</f>
        <v>0</v>
      </c>
      <c r="F167" s="14" t="e">
        <f t="shared" ref="F167" si="176">F166/F$10</f>
        <v>#DIV/0!</v>
      </c>
      <c r="G167" s="2"/>
      <c r="H167" s="2"/>
    </row>
    <row r="168" spans="1:8" ht="75" x14ac:dyDescent="0.3">
      <c r="A168" s="2"/>
      <c r="B168" s="6" t="s">
        <v>71</v>
      </c>
      <c r="C168" s="15"/>
      <c r="D168" s="15"/>
      <c r="E168" s="15"/>
      <c r="F168" s="15"/>
      <c r="G168" s="2"/>
      <c r="H168" s="2"/>
    </row>
    <row r="169" spans="1:8" ht="56.25" x14ac:dyDescent="0.3">
      <c r="A169" s="2"/>
      <c r="B169" s="9" t="s">
        <v>7</v>
      </c>
      <c r="C169" s="14" t="e">
        <f>C168/C$12</f>
        <v>#DIV/0!</v>
      </c>
      <c r="D169" s="14" t="e">
        <f t="shared" ref="D169" si="177">D168/D$12</f>
        <v>#DIV/0!</v>
      </c>
      <c r="E169" s="14">
        <f t="shared" ref="E169" si="178">E168/E$12</f>
        <v>0</v>
      </c>
      <c r="F169" s="14" t="e">
        <f t="shared" ref="F169" si="179">F168/F$12</f>
        <v>#DIV/0!</v>
      </c>
      <c r="G169" s="2"/>
      <c r="H169" s="2"/>
    </row>
    <row r="170" spans="1:8" ht="37.5" x14ac:dyDescent="0.3">
      <c r="A170" s="2"/>
      <c r="B170" s="12" t="s">
        <v>30</v>
      </c>
      <c r="C170" s="15"/>
      <c r="D170" s="15"/>
      <c r="E170" s="15"/>
      <c r="F170" s="15"/>
      <c r="G170" s="2"/>
      <c r="H170" s="2"/>
    </row>
    <row r="171" spans="1:8" ht="37.5" x14ac:dyDescent="0.3">
      <c r="A171" s="2"/>
      <c r="B171" s="9" t="s">
        <v>13</v>
      </c>
      <c r="C171" s="14" t="e">
        <f>C170/C$11</f>
        <v>#DIV/0!</v>
      </c>
      <c r="D171" s="14" t="e">
        <f t="shared" ref="D171" si="180">D170/D$11</f>
        <v>#DIV/0!</v>
      </c>
      <c r="E171" s="14">
        <f t="shared" ref="E171" si="181">E170/E$11</f>
        <v>0</v>
      </c>
      <c r="F171" s="14" t="e">
        <f t="shared" ref="F171" si="182">F170/F$11</f>
        <v>#DIV/0!</v>
      </c>
      <c r="G171" s="2"/>
      <c r="H171" s="2"/>
    </row>
    <row r="172" spans="1:8" ht="18.75" x14ac:dyDescent="0.3">
      <c r="A172" s="2"/>
      <c r="B172" s="12" t="s">
        <v>16</v>
      </c>
      <c r="C172" s="15"/>
      <c r="D172" s="15"/>
      <c r="E172" s="15"/>
      <c r="F172" s="15"/>
      <c r="G172" s="2"/>
      <c r="H172" s="2"/>
    </row>
    <row r="173" spans="1:8" ht="37.5" x14ac:dyDescent="0.3">
      <c r="A173" s="2"/>
      <c r="B173" s="9" t="s">
        <v>10</v>
      </c>
      <c r="C173" s="14" t="e">
        <f>C172/C$10</f>
        <v>#DIV/0!</v>
      </c>
      <c r="D173" s="14" t="e">
        <f t="shared" ref="D173" si="183">D172/D$10</f>
        <v>#DIV/0!</v>
      </c>
      <c r="E173" s="14">
        <f t="shared" ref="E173" si="184">E172/E$10</f>
        <v>0</v>
      </c>
      <c r="F173" s="14" t="e">
        <f t="shared" ref="F173" si="185">F172/F$10</f>
        <v>#DIV/0!</v>
      </c>
      <c r="G173" s="2"/>
      <c r="H173" s="2"/>
    </row>
    <row r="174" spans="1:8" ht="56.25" x14ac:dyDescent="0.3">
      <c r="A174" s="2"/>
      <c r="B174" s="6" t="s">
        <v>72</v>
      </c>
      <c r="C174" s="15"/>
      <c r="D174" s="15"/>
      <c r="E174" s="15">
        <v>1</v>
      </c>
      <c r="F174" s="15"/>
      <c r="G174" s="2"/>
      <c r="H174" s="2"/>
    </row>
    <row r="175" spans="1:8" ht="56.25" x14ac:dyDescent="0.3">
      <c r="A175" s="2"/>
      <c r="B175" s="9" t="s">
        <v>7</v>
      </c>
      <c r="C175" s="14" t="e">
        <f>C174/C$12</f>
        <v>#DIV/0!</v>
      </c>
      <c r="D175" s="14" t="e">
        <f t="shared" ref="D175" si="186">D174/D$12</f>
        <v>#DIV/0!</v>
      </c>
      <c r="E175" s="14">
        <f t="shared" ref="E175" si="187">E174/E$12</f>
        <v>1.5625E-2</v>
      </c>
      <c r="F175" s="14" t="e">
        <f t="shared" ref="F175" si="188">F174/F$12</f>
        <v>#DIV/0!</v>
      </c>
      <c r="G175" s="2"/>
      <c r="H175" s="2"/>
    </row>
    <row r="176" spans="1:8" ht="37.5" x14ac:dyDescent="0.3">
      <c r="A176" s="2"/>
      <c r="B176" s="12" t="s">
        <v>30</v>
      </c>
      <c r="C176" s="15"/>
      <c r="D176" s="15"/>
      <c r="E176" s="15">
        <v>1</v>
      </c>
      <c r="F176" s="15"/>
      <c r="G176" s="2"/>
      <c r="H176" s="2"/>
    </row>
    <row r="177" spans="1:8" ht="37.5" x14ac:dyDescent="0.3">
      <c r="A177" s="2"/>
      <c r="B177" s="9" t="s">
        <v>13</v>
      </c>
      <c r="C177" s="14" t="e">
        <f>C176/C$11</f>
        <v>#DIV/0!</v>
      </c>
      <c r="D177" s="14" t="e">
        <f t="shared" ref="D177" si="189">D176/D$11</f>
        <v>#DIV/0!</v>
      </c>
      <c r="E177" s="14">
        <f t="shared" ref="E177" si="190">E176/E$11</f>
        <v>1.7543859649122806E-2</v>
      </c>
      <c r="F177" s="14" t="e">
        <f t="shared" ref="F177" si="191">F176/F$11</f>
        <v>#DIV/0!</v>
      </c>
      <c r="G177" s="2"/>
      <c r="H177" s="2"/>
    </row>
    <row r="178" spans="1:8" ht="18.75" x14ac:dyDescent="0.3">
      <c r="A178" s="2"/>
      <c r="B178" s="12" t="s">
        <v>16</v>
      </c>
      <c r="C178" s="15"/>
      <c r="D178" s="15"/>
      <c r="E178" s="15"/>
      <c r="F178" s="15"/>
      <c r="G178" s="2"/>
      <c r="H178" s="2"/>
    </row>
    <row r="179" spans="1:8" ht="37.5" x14ac:dyDescent="0.3">
      <c r="A179" s="2"/>
      <c r="B179" s="9" t="s">
        <v>10</v>
      </c>
      <c r="C179" s="14" t="e">
        <f>C178/C$10</f>
        <v>#DIV/0!</v>
      </c>
      <c r="D179" s="14" t="e">
        <f t="shared" ref="D179" si="192">D178/D$10</f>
        <v>#DIV/0!</v>
      </c>
      <c r="E179" s="14">
        <f t="shared" ref="E179" si="193">E178/E$10</f>
        <v>0</v>
      </c>
      <c r="F179" s="14" t="e">
        <f t="shared" ref="F179" si="194">F178/F$10</f>
        <v>#DIV/0!</v>
      </c>
      <c r="G179" s="2"/>
      <c r="H179" s="2"/>
    </row>
    <row r="180" spans="1:8" ht="18.75" x14ac:dyDescent="0.3">
      <c r="A180" s="2"/>
      <c r="B180" s="84" t="s">
        <v>44</v>
      </c>
      <c r="C180" s="84"/>
      <c r="D180" s="84"/>
      <c r="E180" s="84"/>
      <c r="F180" s="84"/>
      <c r="G180" s="2"/>
      <c r="H180" s="2"/>
    </row>
    <row r="181" spans="1:8" ht="37.5" x14ac:dyDescent="0.3">
      <c r="A181" s="2"/>
      <c r="B181" s="6" t="s">
        <v>45</v>
      </c>
      <c r="C181" s="15"/>
      <c r="D181" s="15"/>
      <c r="E181" s="15">
        <v>43</v>
      </c>
      <c r="F181" s="15"/>
      <c r="G181" s="2"/>
      <c r="H181" s="2"/>
    </row>
    <row r="182" spans="1:8" ht="56.25" x14ac:dyDescent="0.3">
      <c r="A182" s="2"/>
      <c r="B182" s="9" t="s">
        <v>7</v>
      </c>
      <c r="C182" s="14" t="e">
        <f>C181/C$12</f>
        <v>#DIV/0!</v>
      </c>
      <c r="D182" s="14" t="e">
        <f t="shared" ref="D182:F182" si="195">D181/D$12</f>
        <v>#DIV/0!</v>
      </c>
      <c r="E182" s="14">
        <f t="shared" si="195"/>
        <v>0.671875</v>
      </c>
      <c r="F182" s="14" t="e">
        <f t="shared" si="195"/>
        <v>#DIV/0!</v>
      </c>
      <c r="G182" s="2"/>
      <c r="H182" s="2"/>
    </row>
    <row r="183" spans="1:8" ht="18.75" x14ac:dyDescent="0.3">
      <c r="A183" s="2"/>
      <c r="B183" s="12" t="s">
        <v>14</v>
      </c>
      <c r="C183" s="15"/>
      <c r="D183" s="15"/>
      <c r="E183" s="15">
        <v>43</v>
      </c>
      <c r="F183" s="15"/>
      <c r="G183" s="2"/>
      <c r="H183" s="2"/>
    </row>
    <row r="184" spans="1:8" ht="37.5" x14ac:dyDescent="0.3">
      <c r="A184" s="2"/>
      <c r="B184" s="9" t="s">
        <v>13</v>
      </c>
      <c r="C184" s="14" t="e">
        <f>C183/C$11</f>
        <v>#DIV/0!</v>
      </c>
      <c r="D184" s="14" t="e">
        <f t="shared" ref="D184:F184" si="196">D183/D$11</f>
        <v>#DIV/0!</v>
      </c>
      <c r="E184" s="14">
        <f t="shared" si="196"/>
        <v>0.75438596491228072</v>
      </c>
      <c r="F184" s="14" t="e">
        <f t="shared" si="196"/>
        <v>#DIV/0!</v>
      </c>
      <c r="G184" s="2"/>
      <c r="H184" s="2"/>
    </row>
    <row r="185" spans="1:8" ht="18.75" x14ac:dyDescent="0.3">
      <c r="A185" s="2"/>
      <c r="B185" s="12" t="s">
        <v>9</v>
      </c>
      <c r="C185" s="15"/>
      <c r="D185" s="15"/>
      <c r="E185" s="15"/>
      <c r="F185" s="15"/>
      <c r="G185" s="2"/>
      <c r="H185" s="2"/>
    </row>
    <row r="186" spans="1:8" ht="37.5" x14ac:dyDescent="0.3">
      <c r="A186" s="2"/>
      <c r="B186" s="9" t="s">
        <v>10</v>
      </c>
      <c r="C186" s="14" t="e">
        <f>C185/C$10</f>
        <v>#DIV/0!</v>
      </c>
      <c r="D186" s="14" t="e">
        <f t="shared" ref="D186:F186" si="197">D185/D$10</f>
        <v>#DIV/0!</v>
      </c>
      <c r="E186" s="14">
        <f t="shared" si="197"/>
        <v>0</v>
      </c>
      <c r="F186" s="14" t="e">
        <f t="shared" si="197"/>
        <v>#DIV/0!</v>
      </c>
      <c r="G186" s="2"/>
      <c r="H186" s="2"/>
    </row>
    <row r="187" spans="1:8" ht="18.75" x14ac:dyDescent="0.3">
      <c r="A187" s="2"/>
      <c r="B187" s="66" t="s">
        <v>104</v>
      </c>
      <c r="C187" s="15"/>
      <c r="D187" s="15"/>
      <c r="E187" s="15">
        <v>10</v>
      </c>
      <c r="F187" s="15"/>
      <c r="G187" s="2"/>
      <c r="H187" s="2"/>
    </row>
    <row r="188" spans="1:8" ht="37.5" x14ac:dyDescent="0.3">
      <c r="A188" s="2"/>
      <c r="B188" s="9" t="s">
        <v>51</v>
      </c>
      <c r="C188" s="14" t="e">
        <f>C187/C$11</f>
        <v>#DIV/0!</v>
      </c>
      <c r="D188" s="14" t="e">
        <f t="shared" ref="D188:F188" si="198">D187/D$11</f>
        <v>#DIV/0!</v>
      </c>
      <c r="E188" s="14">
        <f t="shared" si="198"/>
        <v>0.17543859649122806</v>
      </c>
      <c r="F188" s="14" t="e">
        <f t="shared" si="198"/>
        <v>#DIV/0!</v>
      </c>
      <c r="G188" s="2"/>
      <c r="H188" s="2"/>
    </row>
    <row r="189" spans="1:8" ht="18.75" x14ac:dyDescent="0.3">
      <c r="A189" s="2"/>
      <c r="B189" s="6" t="s">
        <v>46</v>
      </c>
      <c r="C189" s="15"/>
      <c r="D189" s="15"/>
      <c r="E189" s="15">
        <v>27</v>
      </c>
      <c r="F189" s="15"/>
      <c r="G189" s="2"/>
      <c r="H189" s="2"/>
    </row>
    <row r="190" spans="1:8" ht="37.5" x14ac:dyDescent="0.3">
      <c r="A190" s="2"/>
      <c r="B190" s="9" t="s">
        <v>19</v>
      </c>
      <c r="C190" s="14" t="e">
        <f>C189/C$12</f>
        <v>#DIV/0!</v>
      </c>
      <c r="D190" s="14" t="e">
        <f t="shared" ref="D190" si="199">D189/D$12</f>
        <v>#DIV/0!</v>
      </c>
      <c r="E190" s="14">
        <f t="shared" ref="E190" si="200">E189/E$12</f>
        <v>0.421875</v>
      </c>
      <c r="F190" s="14" t="e">
        <f t="shared" ref="F190" si="201">F189/F$12</f>
        <v>#DIV/0!</v>
      </c>
      <c r="G190" s="2"/>
      <c r="H190" s="2"/>
    </row>
    <row r="191" spans="1:8" ht="18.75" x14ac:dyDescent="0.3">
      <c r="A191" s="2"/>
      <c r="B191" s="12" t="s">
        <v>14</v>
      </c>
      <c r="C191" s="15"/>
      <c r="D191" s="15"/>
      <c r="E191" s="15">
        <v>27</v>
      </c>
      <c r="F191" s="15"/>
      <c r="G191" s="2"/>
      <c r="H191" s="2"/>
    </row>
    <row r="192" spans="1:8" ht="37.5" x14ac:dyDescent="0.3">
      <c r="A192" s="2"/>
      <c r="B192" s="9" t="s">
        <v>13</v>
      </c>
      <c r="C192" s="14" t="e">
        <f>C191/C$11</f>
        <v>#DIV/0!</v>
      </c>
      <c r="D192" s="14" t="e">
        <f t="shared" ref="D192" si="202">D191/D$11</f>
        <v>#DIV/0!</v>
      </c>
      <c r="E192" s="14">
        <f t="shared" ref="E192" si="203">E191/E$11</f>
        <v>0.47368421052631576</v>
      </c>
      <c r="F192" s="14" t="e">
        <f t="shared" ref="F192" si="204">F191/F$11</f>
        <v>#DIV/0!</v>
      </c>
      <c r="G192" s="2"/>
      <c r="H192" s="2"/>
    </row>
    <row r="193" spans="1:8" ht="18.75" x14ac:dyDescent="0.3">
      <c r="A193" s="2"/>
      <c r="B193" s="12" t="s">
        <v>9</v>
      </c>
      <c r="C193" s="15"/>
      <c r="D193" s="15"/>
      <c r="E193" s="15"/>
      <c r="F193" s="15"/>
      <c r="G193" s="2"/>
      <c r="H193" s="2"/>
    </row>
    <row r="194" spans="1:8" ht="37.5" x14ac:dyDescent="0.3">
      <c r="A194" s="2"/>
      <c r="B194" s="9" t="s">
        <v>10</v>
      </c>
      <c r="C194" s="14" t="e">
        <f>C193/C$10</f>
        <v>#DIV/0!</v>
      </c>
      <c r="D194" s="14" t="e">
        <f t="shared" ref="D194" si="205">D193/D$10</f>
        <v>#DIV/0!</v>
      </c>
      <c r="E194" s="14">
        <f t="shared" ref="E194" si="206">E193/E$10</f>
        <v>0</v>
      </c>
      <c r="F194" s="14" t="e">
        <f t="shared" ref="F194" si="207">F193/F$10</f>
        <v>#DIV/0!</v>
      </c>
      <c r="G194" s="2"/>
      <c r="H194" s="2"/>
    </row>
    <row r="195" spans="1:8" ht="18.75" x14ac:dyDescent="0.3">
      <c r="A195" s="2"/>
      <c r="B195" s="66" t="s">
        <v>104</v>
      </c>
      <c r="C195" s="15"/>
      <c r="D195" s="15"/>
      <c r="E195" s="15">
        <v>5</v>
      </c>
      <c r="F195" s="15"/>
      <c r="G195" s="2"/>
      <c r="H195" s="2"/>
    </row>
    <row r="196" spans="1:8" ht="37.5" x14ac:dyDescent="0.3">
      <c r="A196" s="2"/>
      <c r="B196" s="9" t="s">
        <v>51</v>
      </c>
      <c r="C196" s="14" t="e">
        <f>C195/C$11</f>
        <v>#DIV/0!</v>
      </c>
      <c r="D196" s="14" t="e">
        <f t="shared" ref="D196" si="208">D195/D$11</f>
        <v>#DIV/0!</v>
      </c>
      <c r="E196" s="14">
        <f t="shared" ref="E196" si="209">E195/E$11</f>
        <v>8.771929824561403E-2</v>
      </c>
      <c r="F196" s="14" t="e">
        <f t="shared" ref="F196" si="210">F195/F$11</f>
        <v>#DIV/0!</v>
      </c>
      <c r="G196" s="2"/>
      <c r="H196" s="2"/>
    </row>
    <row r="197" spans="1:8" ht="18.75" x14ac:dyDescent="0.3">
      <c r="A197" s="2"/>
      <c r="B197" s="6" t="s">
        <v>47</v>
      </c>
      <c r="C197" s="15"/>
      <c r="D197" s="15"/>
      <c r="E197" s="15">
        <v>16</v>
      </c>
      <c r="F197" s="15"/>
      <c r="G197" s="2"/>
      <c r="H197" s="2"/>
    </row>
    <row r="198" spans="1:8" ht="56.25" x14ac:dyDescent="0.3">
      <c r="A198" s="2"/>
      <c r="B198" s="9" t="s">
        <v>7</v>
      </c>
      <c r="C198" s="14" t="e">
        <f>C197/C$12</f>
        <v>#DIV/0!</v>
      </c>
      <c r="D198" s="14" t="e">
        <f t="shared" ref="D198" si="211">D197/D$12</f>
        <v>#DIV/0!</v>
      </c>
      <c r="E198" s="14">
        <f t="shared" ref="E198" si="212">E197/E$12</f>
        <v>0.25</v>
      </c>
      <c r="F198" s="14" t="e">
        <f t="shared" ref="F198" si="213">F197/F$12</f>
        <v>#DIV/0!</v>
      </c>
      <c r="G198" s="2"/>
      <c r="H198" s="2"/>
    </row>
    <row r="199" spans="1:8" ht="18.75" x14ac:dyDescent="0.3">
      <c r="A199" s="2"/>
      <c r="B199" s="12" t="s">
        <v>14</v>
      </c>
      <c r="C199" s="15"/>
      <c r="D199" s="15"/>
      <c r="E199" s="15">
        <v>16</v>
      </c>
      <c r="F199" s="15"/>
      <c r="G199" s="2"/>
      <c r="H199" s="2"/>
    </row>
    <row r="200" spans="1:8" ht="37.5" x14ac:dyDescent="0.3">
      <c r="A200" s="2"/>
      <c r="B200" s="9" t="s">
        <v>13</v>
      </c>
      <c r="C200" s="14" t="e">
        <f>C199/C$11</f>
        <v>#DIV/0!</v>
      </c>
      <c r="D200" s="14" t="e">
        <f t="shared" ref="D200" si="214">D199/D$11</f>
        <v>#DIV/0!</v>
      </c>
      <c r="E200" s="14">
        <f t="shared" ref="E200" si="215">E199/E$11</f>
        <v>0.2807017543859649</v>
      </c>
      <c r="F200" s="14" t="e">
        <f t="shared" ref="F200" si="216">F199/F$11</f>
        <v>#DIV/0!</v>
      </c>
      <c r="G200" s="2"/>
      <c r="H200" s="2"/>
    </row>
    <row r="201" spans="1:8" ht="18.75" x14ac:dyDescent="0.3">
      <c r="A201" s="2"/>
      <c r="B201" s="12" t="s">
        <v>16</v>
      </c>
      <c r="C201" s="15"/>
      <c r="D201" s="15"/>
      <c r="E201" s="15"/>
      <c r="F201" s="15"/>
      <c r="G201" s="2"/>
      <c r="H201" s="2"/>
    </row>
    <row r="202" spans="1:8" ht="37.5" x14ac:dyDescent="0.3">
      <c r="A202" s="2"/>
      <c r="B202" s="9" t="s">
        <v>10</v>
      </c>
      <c r="C202" s="14" t="e">
        <f>C201/C$10</f>
        <v>#DIV/0!</v>
      </c>
      <c r="D202" s="14" t="e">
        <f t="shared" ref="D202" si="217">D201/D$10</f>
        <v>#DIV/0!</v>
      </c>
      <c r="E202" s="14">
        <f t="shared" ref="E202" si="218">E201/E$10</f>
        <v>0</v>
      </c>
      <c r="F202" s="14" t="e">
        <f t="shared" ref="F202" si="219">F201/F$10</f>
        <v>#DIV/0!</v>
      </c>
      <c r="G202" s="2"/>
      <c r="H202" s="2"/>
    </row>
    <row r="203" spans="1:8" ht="18.75" x14ac:dyDescent="0.3">
      <c r="A203" s="2"/>
      <c r="B203" s="66" t="s">
        <v>104</v>
      </c>
      <c r="C203" s="15"/>
      <c r="D203" s="15"/>
      <c r="E203" s="15">
        <v>5</v>
      </c>
      <c r="F203" s="15"/>
      <c r="G203" s="2"/>
      <c r="H203" s="2"/>
    </row>
    <row r="204" spans="1:8" ht="37.5" x14ac:dyDescent="0.3">
      <c r="A204" s="2"/>
      <c r="B204" s="9" t="s">
        <v>51</v>
      </c>
      <c r="C204" s="14" t="e">
        <f>C203/C$11</f>
        <v>#DIV/0!</v>
      </c>
      <c r="D204" s="14" t="e">
        <f t="shared" ref="D204" si="220">D203/D$11</f>
        <v>#DIV/0!</v>
      </c>
      <c r="E204" s="14">
        <f t="shared" ref="E204" si="221">E203/E$11</f>
        <v>8.771929824561403E-2</v>
      </c>
      <c r="F204" s="14" t="e">
        <f t="shared" ref="F204" si="222">F203/F$11</f>
        <v>#DIV/0!</v>
      </c>
      <c r="G204" s="2"/>
      <c r="H204" s="2"/>
    </row>
    <row r="205" spans="1:8" ht="37.5" x14ac:dyDescent="0.3">
      <c r="A205" s="2"/>
      <c r="B205" s="6" t="s">
        <v>48</v>
      </c>
      <c r="C205" s="15"/>
      <c r="D205" s="15"/>
      <c r="E205" s="15">
        <v>9</v>
      </c>
      <c r="F205" s="15"/>
      <c r="G205" s="2"/>
      <c r="H205" s="2"/>
    </row>
    <row r="206" spans="1:8" ht="56.25" x14ac:dyDescent="0.3">
      <c r="A206" s="2"/>
      <c r="B206" s="9" t="s">
        <v>7</v>
      </c>
      <c r="C206" s="14" t="e">
        <f>C205/C$12</f>
        <v>#DIV/0!</v>
      </c>
      <c r="D206" s="14" t="e">
        <f t="shared" ref="D206" si="223">D205/D$12</f>
        <v>#DIV/0!</v>
      </c>
      <c r="E206" s="14">
        <f t="shared" ref="E206" si="224">E205/E$12</f>
        <v>0.140625</v>
      </c>
      <c r="F206" s="14" t="e">
        <f t="shared" ref="F206" si="225">F205/F$12</f>
        <v>#DIV/0!</v>
      </c>
      <c r="G206" s="2"/>
      <c r="H206" s="2"/>
    </row>
    <row r="207" spans="1:8" ht="18.75" x14ac:dyDescent="0.3">
      <c r="A207" s="2"/>
      <c r="B207" s="12" t="s">
        <v>14</v>
      </c>
      <c r="C207" s="15"/>
      <c r="D207" s="15"/>
      <c r="E207" s="15">
        <v>2</v>
      </c>
      <c r="F207" s="15"/>
      <c r="G207" s="2"/>
      <c r="H207" s="2"/>
    </row>
    <row r="208" spans="1:8" ht="37.5" x14ac:dyDescent="0.3">
      <c r="A208" s="2"/>
      <c r="B208" s="9" t="s">
        <v>13</v>
      </c>
      <c r="C208" s="14" t="e">
        <f>C207/C$11</f>
        <v>#DIV/0!</v>
      </c>
      <c r="D208" s="14" t="e">
        <f t="shared" ref="D208" si="226">D207/D$11</f>
        <v>#DIV/0!</v>
      </c>
      <c r="E208" s="14">
        <f t="shared" ref="E208" si="227">E207/E$11</f>
        <v>3.5087719298245612E-2</v>
      </c>
      <c r="F208" s="14" t="e">
        <f t="shared" ref="F208" si="228">F207/F$11</f>
        <v>#DIV/0!</v>
      </c>
      <c r="G208" s="2"/>
      <c r="H208" s="2"/>
    </row>
    <row r="209" spans="1:12" ht="18.75" x14ac:dyDescent="0.3">
      <c r="A209" s="2"/>
      <c r="B209" s="12" t="s">
        <v>33</v>
      </c>
      <c r="C209" s="15"/>
      <c r="D209" s="15"/>
      <c r="E209" s="15">
        <v>7</v>
      </c>
      <c r="F209" s="15"/>
      <c r="G209" s="2"/>
      <c r="H209" s="2"/>
    </row>
    <row r="210" spans="1:12" ht="37.5" x14ac:dyDescent="0.3">
      <c r="A210" s="2"/>
      <c r="B210" s="9" t="s">
        <v>10</v>
      </c>
      <c r="C210" s="14" t="e">
        <f>C209/C$10</f>
        <v>#DIV/0!</v>
      </c>
      <c r="D210" s="14" t="e">
        <f t="shared" ref="D210" si="229">D209/D$10</f>
        <v>#DIV/0!</v>
      </c>
      <c r="E210" s="14">
        <f t="shared" ref="E210" si="230">E209/E$10</f>
        <v>1</v>
      </c>
      <c r="F210" s="14" t="e">
        <f t="shared" ref="F210" si="231">F209/F$10</f>
        <v>#DIV/0!</v>
      </c>
      <c r="G210" s="2"/>
      <c r="H210" s="2"/>
    </row>
    <row r="211" spans="1:12" ht="18.75" x14ac:dyDescent="0.3">
      <c r="A211" s="2"/>
      <c r="B211" s="66" t="s">
        <v>104</v>
      </c>
      <c r="C211" s="15"/>
      <c r="D211" s="15"/>
      <c r="E211" s="15">
        <v>2</v>
      </c>
      <c r="F211" s="15"/>
      <c r="G211" s="2"/>
      <c r="H211" s="2"/>
    </row>
    <row r="212" spans="1:12" ht="37.5" x14ac:dyDescent="0.3">
      <c r="A212" s="2"/>
      <c r="B212" s="9" t="s">
        <v>51</v>
      </c>
      <c r="C212" s="14" t="e">
        <f>C211/C$11</f>
        <v>#DIV/0!</v>
      </c>
      <c r="D212" s="14" t="e">
        <f t="shared" ref="D212" si="232">D211/D$11</f>
        <v>#DIV/0!</v>
      </c>
      <c r="E212" s="14">
        <f t="shared" ref="E212" si="233">E211/E$11</f>
        <v>3.5087719298245612E-2</v>
      </c>
      <c r="F212" s="14" t="e">
        <f t="shared" ref="F212" si="234">F211/F$11</f>
        <v>#DIV/0!</v>
      </c>
      <c r="G212" s="2"/>
      <c r="H212" s="2"/>
    </row>
    <row r="213" spans="1:12" ht="41.25" customHeight="1" x14ac:dyDescent="0.3">
      <c r="A213" s="2"/>
      <c r="B213" s="6" t="s">
        <v>49</v>
      </c>
      <c r="C213" s="15"/>
      <c r="D213" s="15"/>
      <c r="E213" s="15">
        <v>12</v>
      </c>
      <c r="F213" s="15"/>
      <c r="G213" s="2"/>
      <c r="H213" s="2"/>
    </row>
    <row r="214" spans="1:12" ht="56.25" x14ac:dyDescent="0.3">
      <c r="A214" s="2"/>
      <c r="B214" s="9" t="s">
        <v>7</v>
      </c>
      <c r="C214" s="14" t="e">
        <f>C213/C$11</f>
        <v>#DIV/0!</v>
      </c>
      <c r="D214" s="14" t="e">
        <f t="shared" ref="D214:F214" si="235">D213/D$11</f>
        <v>#DIV/0!</v>
      </c>
      <c r="E214" s="14">
        <f t="shared" si="235"/>
        <v>0.21052631578947367</v>
      </c>
      <c r="F214" s="14" t="e">
        <f t="shared" si="235"/>
        <v>#DIV/0!</v>
      </c>
      <c r="G214" s="2"/>
      <c r="H214" s="2"/>
    </row>
    <row r="215" spans="1:12" ht="18.75" x14ac:dyDescent="0.3">
      <c r="A215" s="2"/>
      <c r="B215" s="12" t="s">
        <v>14</v>
      </c>
      <c r="C215" s="15"/>
      <c r="D215" s="15"/>
      <c r="E215" s="15">
        <v>12</v>
      </c>
      <c r="F215" s="15"/>
      <c r="G215" s="2"/>
      <c r="H215" s="2"/>
    </row>
    <row r="216" spans="1:12" ht="37.5" x14ac:dyDescent="0.3">
      <c r="A216" s="2"/>
      <c r="B216" s="9" t="s">
        <v>13</v>
      </c>
      <c r="C216" s="14" t="e">
        <f>C215/C$11</f>
        <v>#DIV/0!</v>
      </c>
      <c r="D216" s="14" t="e">
        <f t="shared" ref="D216:F216" si="236">D215/D$11</f>
        <v>#DIV/0!</v>
      </c>
      <c r="E216" s="14">
        <f t="shared" si="236"/>
        <v>0.21052631578947367</v>
      </c>
      <c r="F216" s="14" t="e">
        <f t="shared" si="236"/>
        <v>#DIV/0!</v>
      </c>
      <c r="G216" s="16"/>
      <c r="H216" s="2"/>
    </row>
    <row r="217" spans="1:12" ht="18.75" x14ac:dyDescent="0.3">
      <c r="A217" s="2"/>
      <c r="B217" s="12" t="s">
        <v>9</v>
      </c>
      <c r="C217" s="15"/>
      <c r="D217" s="15"/>
      <c r="E217" s="15"/>
      <c r="F217" s="7"/>
      <c r="G217" s="2"/>
      <c r="H217" s="2"/>
    </row>
    <row r="218" spans="1:12" ht="37.5" x14ac:dyDescent="0.3">
      <c r="A218" s="2"/>
      <c r="B218" s="9" t="s">
        <v>10</v>
      </c>
      <c r="C218" s="14" t="e">
        <f>C217/C$10</f>
        <v>#DIV/0!</v>
      </c>
      <c r="D218" s="14" t="e">
        <f t="shared" ref="D218:F218" si="237">D217/D$10</f>
        <v>#DIV/0!</v>
      </c>
      <c r="E218" s="14">
        <f t="shared" si="237"/>
        <v>0</v>
      </c>
      <c r="F218" s="14" t="e">
        <f t="shared" si="237"/>
        <v>#DIV/0!</v>
      </c>
      <c r="G218" s="2"/>
      <c r="H218" s="2"/>
    </row>
    <row r="219" spans="1:12" ht="18.75" x14ac:dyDescent="0.3">
      <c r="A219" s="2"/>
      <c r="B219" s="6" t="s">
        <v>50</v>
      </c>
      <c r="C219" s="15"/>
      <c r="D219" s="15"/>
      <c r="E219" s="15"/>
      <c r="F219" s="15"/>
      <c r="G219" s="2"/>
      <c r="H219" s="2"/>
    </row>
    <row r="220" spans="1:12" ht="75" x14ac:dyDescent="0.3">
      <c r="A220" s="2"/>
      <c r="B220" s="12" t="s">
        <v>35</v>
      </c>
      <c r="C220" s="15"/>
      <c r="D220" s="15"/>
      <c r="E220" s="15"/>
      <c r="F220" s="15"/>
      <c r="G220" s="2"/>
      <c r="H220" s="2"/>
    </row>
    <row r="221" spans="1:12" ht="56.25" x14ac:dyDescent="0.3">
      <c r="A221" s="2"/>
      <c r="B221" s="9" t="s">
        <v>7</v>
      </c>
      <c r="C221" s="14" t="e">
        <f>C220/C$11</f>
        <v>#DIV/0!</v>
      </c>
      <c r="D221" s="14" t="e">
        <f t="shared" ref="D221:F221" si="238">D220/D$11</f>
        <v>#DIV/0!</v>
      </c>
      <c r="E221" s="14">
        <f t="shared" si="238"/>
        <v>0</v>
      </c>
      <c r="F221" s="14" t="e">
        <f t="shared" si="238"/>
        <v>#DIV/0!</v>
      </c>
      <c r="G221" s="2"/>
      <c r="H221" s="2"/>
    </row>
    <row r="222" spans="1:12" ht="18.75" x14ac:dyDescent="0.3">
      <c r="A222" s="2"/>
      <c r="B222" s="12" t="s">
        <v>16</v>
      </c>
      <c r="C222" s="15"/>
      <c r="D222" s="15"/>
      <c r="E222" s="15"/>
      <c r="F222" s="15"/>
      <c r="G222" s="2"/>
      <c r="H222" s="2"/>
    </row>
    <row r="223" spans="1:12" ht="37.5" x14ac:dyDescent="0.3">
      <c r="A223" s="2"/>
      <c r="B223" s="9" t="s">
        <v>10</v>
      </c>
      <c r="C223" s="14" t="e">
        <f>C222/C$10</f>
        <v>#DIV/0!</v>
      </c>
      <c r="D223" s="14" t="e">
        <f t="shared" ref="D223:F223" si="239">D222/D$10</f>
        <v>#DIV/0!</v>
      </c>
      <c r="E223" s="14">
        <f t="shared" si="239"/>
        <v>0</v>
      </c>
      <c r="F223" s="14" t="e">
        <f t="shared" si="239"/>
        <v>#DIV/0!</v>
      </c>
      <c r="G223" s="35"/>
      <c r="H223" s="35"/>
      <c r="I223" s="35"/>
      <c r="J223" s="35"/>
      <c r="K223" s="35"/>
      <c r="L223" s="35"/>
    </row>
    <row r="224" spans="1:12" ht="78.75" customHeight="1" thickBot="1" x14ac:dyDescent="0.35">
      <c r="A224" s="2"/>
      <c r="B224" s="92" t="s">
        <v>89</v>
      </c>
      <c r="C224" s="92"/>
      <c r="D224" s="92"/>
      <c r="E224" s="92"/>
      <c r="F224" s="39"/>
    </row>
    <row r="225" spans="1:6" ht="19.5" thickBot="1" x14ac:dyDescent="0.35">
      <c r="A225" s="2"/>
      <c r="B225" s="90"/>
      <c r="C225" s="87">
        <v>2016</v>
      </c>
      <c r="D225" s="88"/>
      <c r="E225" s="89"/>
      <c r="F225" s="38"/>
    </row>
    <row r="226" spans="1:6" ht="19.5" thickBot="1" x14ac:dyDescent="0.35">
      <c r="A226" s="2"/>
      <c r="B226" s="91"/>
      <c r="C226" s="36" t="s">
        <v>62</v>
      </c>
      <c r="D226" s="17" t="s">
        <v>0</v>
      </c>
      <c r="E226" s="17" t="s">
        <v>63</v>
      </c>
    </row>
    <row r="227" spans="1:6" ht="38.25" thickBot="1" x14ac:dyDescent="0.35">
      <c r="A227" s="2"/>
      <c r="B227" s="33" t="s">
        <v>20</v>
      </c>
      <c r="C227" s="53"/>
      <c r="D227" s="54"/>
      <c r="E227" s="55"/>
    </row>
    <row r="228" spans="1:6" ht="16.5" customHeight="1" thickBot="1" x14ac:dyDescent="0.35">
      <c r="A228" s="2"/>
      <c r="B228" s="49" t="s">
        <v>38</v>
      </c>
      <c r="C228" s="50"/>
      <c r="D228" s="50"/>
      <c r="E228" s="50"/>
    </row>
    <row r="229" spans="1:6" ht="16.5" customHeight="1" thickBot="1" x14ac:dyDescent="0.35">
      <c r="A229" s="2"/>
      <c r="B229" s="49" t="s">
        <v>36</v>
      </c>
      <c r="C229" s="51"/>
      <c r="D229" s="52"/>
      <c r="E229" s="52"/>
    </row>
    <row r="230" spans="1:6" ht="37.5" customHeight="1" thickBot="1" x14ac:dyDescent="0.35">
      <c r="A230" s="2"/>
      <c r="B230" s="33" t="s">
        <v>90</v>
      </c>
      <c r="C230" s="79"/>
      <c r="D230" s="80"/>
      <c r="E230" s="81"/>
    </row>
    <row r="231" spans="1:6" ht="15.75" customHeight="1" thickBot="1" x14ac:dyDescent="0.35">
      <c r="A231" s="2"/>
      <c r="B231" s="49" t="s">
        <v>38</v>
      </c>
      <c r="C231" s="58"/>
      <c r="D231" s="58"/>
      <c r="E231" s="58"/>
    </row>
    <row r="232" spans="1:6" ht="15.75" customHeight="1" thickBot="1" x14ac:dyDescent="0.35">
      <c r="A232" s="2"/>
      <c r="B232" s="49" t="s">
        <v>36</v>
      </c>
      <c r="C232" s="58"/>
      <c r="D232" s="58"/>
      <c r="E232" s="58"/>
    </row>
    <row r="233" spans="1:6" ht="19.5" thickBot="1" x14ac:dyDescent="0.35">
      <c r="A233" s="2"/>
      <c r="B233" s="33" t="s">
        <v>21</v>
      </c>
      <c r="C233" s="79"/>
      <c r="D233" s="80"/>
      <c r="E233" s="81"/>
    </row>
    <row r="234" spans="1:6" ht="19.5" thickBot="1" x14ac:dyDescent="0.35">
      <c r="A234" s="2"/>
      <c r="B234" s="49" t="s">
        <v>38</v>
      </c>
      <c r="C234" s="58"/>
      <c r="D234" s="58"/>
      <c r="E234" s="58"/>
    </row>
    <row r="235" spans="1:6" ht="19.5" thickBot="1" x14ac:dyDescent="0.35">
      <c r="A235" s="2"/>
      <c r="B235" s="49" t="s">
        <v>36</v>
      </c>
      <c r="C235" s="58"/>
      <c r="D235" s="58"/>
      <c r="E235" s="58"/>
    </row>
    <row r="236" spans="1:6" ht="15" customHeight="1" thickBot="1" x14ac:dyDescent="0.35">
      <c r="A236" s="2"/>
      <c r="B236" s="33" t="s">
        <v>37</v>
      </c>
      <c r="C236" s="53"/>
      <c r="D236" s="54"/>
      <c r="E236" s="55"/>
    </row>
    <row r="237" spans="1:6" ht="15.75" customHeight="1" thickBot="1" x14ac:dyDescent="0.35">
      <c r="A237" s="2"/>
      <c r="B237" s="49" t="s">
        <v>38</v>
      </c>
      <c r="C237" s="58"/>
      <c r="D237" s="58"/>
      <c r="E237" s="58"/>
    </row>
    <row r="238" spans="1:6" ht="19.5" thickBot="1" x14ac:dyDescent="0.35">
      <c r="A238" s="2"/>
      <c r="B238" s="49" t="s">
        <v>36</v>
      </c>
      <c r="C238" s="56"/>
      <c r="D238" s="57"/>
      <c r="E238" s="57"/>
    </row>
    <row r="239" spans="1:6" ht="19.5" thickBot="1" x14ac:dyDescent="0.35">
      <c r="A239" s="2"/>
      <c r="B239" s="33" t="s">
        <v>88</v>
      </c>
      <c r="C239" s="79"/>
      <c r="D239" s="80"/>
      <c r="E239" s="81"/>
    </row>
    <row r="240" spans="1:6" ht="16.5" customHeight="1" thickBot="1" x14ac:dyDescent="0.35">
      <c r="A240" s="2"/>
      <c r="B240" s="49" t="s">
        <v>38</v>
      </c>
      <c r="C240" s="56"/>
      <c r="D240" s="57"/>
      <c r="E240" s="57"/>
    </row>
    <row r="241" spans="1:13" ht="15.75" customHeight="1" thickBot="1" x14ac:dyDescent="0.35">
      <c r="A241" s="2"/>
      <c r="B241" s="49" t="s">
        <v>98</v>
      </c>
      <c r="C241" s="37"/>
      <c r="D241" s="18"/>
      <c r="E241" s="18"/>
    </row>
    <row r="242" spans="1:13" ht="17.25" customHeight="1" thickBot="1" x14ac:dyDescent="0.35">
      <c r="A242" s="2"/>
      <c r="B242" s="49" t="s">
        <v>36</v>
      </c>
      <c r="C242" s="56"/>
      <c r="D242" s="57"/>
      <c r="E242" s="57"/>
    </row>
    <row r="243" spans="1:13" ht="15.75" customHeight="1" thickBot="1" x14ac:dyDescent="0.35">
      <c r="A243" s="2"/>
      <c r="B243" s="49" t="s">
        <v>99</v>
      </c>
      <c r="C243" s="37"/>
      <c r="D243" s="18"/>
      <c r="E243" s="18"/>
    </row>
    <row r="244" spans="1:13" ht="19.5" thickBot="1" x14ac:dyDescent="0.35">
      <c r="A244" s="2"/>
      <c r="B244" s="34" t="s">
        <v>22</v>
      </c>
      <c r="C244" s="59">
        <f>C242+C240+C238+C237+C235+C234+C232+C231+C229+C228</f>
        <v>0</v>
      </c>
      <c r="D244" s="59">
        <f t="shared" ref="D244:E244" si="240">D242+D240+D238+D237+D235+D234+D232+D231+D229+D228</f>
        <v>0</v>
      </c>
      <c r="E244" s="59">
        <f t="shared" si="240"/>
        <v>0</v>
      </c>
      <c r="G244" s="2"/>
      <c r="H244" s="2"/>
    </row>
    <row r="245" spans="1:13" ht="18.75" x14ac:dyDescent="0.3">
      <c r="A245" s="2"/>
      <c r="B245" s="2"/>
      <c r="C245" s="2"/>
      <c r="D245" s="2"/>
      <c r="E245" s="2"/>
      <c r="F245" s="2"/>
      <c r="G245" s="2"/>
      <c r="H245" s="2"/>
    </row>
    <row r="246" spans="1:13" ht="12.75" customHeight="1" x14ac:dyDescent="0.3">
      <c r="A246" s="43"/>
      <c r="B246" s="28"/>
      <c r="C246" s="29"/>
      <c r="D246" s="29"/>
      <c r="E246" s="29"/>
      <c r="F246" s="30"/>
      <c r="G246" s="43"/>
      <c r="H246" s="43"/>
      <c r="I246" s="43"/>
      <c r="J246" s="43"/>
      <c r="K246" s="43"/>
      <c r="L246" s="43"/>
      <c r="M246" s="43"/>
    </row>
    <row r="247" spans="1:13" ht="48" customHeight="1" x14ac:dyDescent="0.3">
      <c r="A247" s="2"/>
      <c r="B247" s="78" t="s">
        <v>74</v>
      </c>
      <c r="C247" s="78"/>
      <c r="D247" s="78"/>
      <c r="E247" s="78"/>
      <c r="F247" s="43"/>
    </row>
    <row r="248" spans="1:13" ht="18.75" x14ac:dyDescent="0.3">
      <c r="A248" s="2"/>
      <c r="B248" s="73" t="s">
        <v>23</v>
      </c>
      <c r="C248" s="75" t="s">
        <v>105</v>
      </c>
      <c r="D248" s="76"/>
      <c r="E248" s="77"/>
      <c r="F248" s="39"/>
    </row>
    <row r="249" spans="1:13" ht="18.75" x14ac:dyDescent="0.3">
      <c r="A249" s="2"/>
      <c r="B249" s="74"/>
      <c r="C249" s="31" t="s">
        <v>62</v>
      </c>
      <c r="D249" s="31" t="s">
        <v>0</v>
      </c>
      <c r="E249" s="31" t="s">
        <v>63</v>
      </c>
    </row>
    <row r="250" spans="1:13" ht="37.5" x14ac:dyDescent="0.3">
      <c r="A250" s="2"/>
      <c r="B250" s="19" t="s">
        <v>25</v>
      </c>
      <c r="C250" s="40"/>
      <c r="D250" s="41"/>
      <c r="E250" s="42"/>
    </row>
    <row r="251" spans="1:13" ht="18.75" x14ac:dyDescent="0.3">
      <c r="A251" s="2"/>
      <c r="B251" s="22" t="s">
        <v>38</v>
      </c>
      <c r="C251" s="21"/>
      <c r="D251" s="21"/>
      <c r="E251" s="21"/>
    </row>
    <row r="252" spans="1:13" ht="18.75" x14ac:dyDescent="0.3">
      <c r="A252" s="2"/>
      <c r="B252" s="22" t="s">
        <v>36</v>
      </c>
      <c r="C252" s="21"/>
      <c r="D252" s="21"/>
      <c r="E252" s="21"/>
    </row>
    <row r="253" spans="1:13" ht="37.5" x14ac:dyDescent="0.3">
      <c r="A253" s="2"/>
      <c r="B253" s="23" t="s">
        <v>26</v>
      </c>
      <c r="C253" s="40"/>
      <c r="D253" s="41"/>
      <c r="E253" s="42">
        <v>13</v>
      </c>
    </row>
    <row r="254" spans="1:13" ht="18.75" x14ac:dyDescent="0.3">
      <c r="A254" s="2"/>
      <c r="B254" s="22" t="s">
        <v>38</v>
      </c>
      <c r="C254" s="21"/>
      <c r="D254" s="21"/>
      <c r="E254" s="21">
        <v>2</v>
      </c>
    </row>
    <row r="255" spans="1:13" ht="18.75" x14ac:dyDescent="0.3">
      <c r="A255" s="2"/>
      <c r="B255" s="22" t="s">
        <v>36</v>
      </c>
      <c r="C255" s="21"/>
      <c r="D255" s="21"/>
      <c r="E255" s="21">
        <v>11</v>
      </c>
    </row>
    <row r="256" spans="1:13" ht="56.25" x14ac:dyDescent="0.3">
      <c r="A256" s="2"/>
      <c r="B256" s="19" t="s">
        <v>27</v>
      </c>
      <c r="C256" s="40"/>
      <c r="D256" s="41"/>
      <c r="E256" s="42">
        <v>3</v>
      </c>
    </row>
    <row r="257" spans="1:6" ht="18.75" x14ac:dyDescent="0.3">
      <c r="A257" s="2"/>
      <c r="B257" s="22" t="s">
        <v>38</v>
      </c>
      <c r="C257" s="21"/>
      <c r="D257" s="21"/>
      <c r="E257" s="21"/>
    </row>
    <row r="258" spans="1:6" ht="18.75" x14ac:dyDescent="0.3">
      <c r="A258" s="2"/>
      <c r="B258" s="22" t="s">
        <v>36</v>
      </c>
      <c r="C258" s="21"/>
      <c r="D258" s="21"/>
      <c r="E258" s="21">
        <v>3</v>
      </c>
    </row>
    <row r="259" spans="1:6" ht="37.5" x14ac:dyDescent="0.3">
      <c r="A259" s="2"/>
      <c r="B259" s="19" t="s">
        <v>28</v>
      </c>
      <c r="C259" s="40"/>
      <c r="D259" s="41"/>
      <c r="E259" s="42">
        <v>3</v>
      </c>
    </row>
    <row r="260" spans="1:6" ht="18.75" x14ac:dyDescent="0.3">
      <c r="A260" s="2"/>
      <c r="B260" s="22" t="s">
        <v>38</v>
      </c>
      <c r="C260" s="21"/>
      <c r="D260" s="21"/>
      <c r="E260" s="21">
        <v>2</v>
      </c>
    </row>
    <row r="261" spans="1:6" ht="18.75" x14ac:dyDescent="0.3">
      <c r="A261" s="2"/>
      <c r="B261" s="22" t="s">
        <v>36</v>
      </c>
      <c r="C261" s="21"/>
      <c r="D261" s="21"/>
      <c r="E261" s="21">
        <v>1</v>
      </c>
    </row>
    <row r="262" spans="1:6" ht="18.75" x14ac:dyDescent="0.3">
      <c r="A262" s="16"/>
      <c r="B262" s="26" t="s">
        <v>22</v>
      </c>
      <c r="C262" s="20">
        <f>SUM(C251,C252,C254,C255,C257,C258,C260,C261)</f>
        <v>0</v>
      </c>
      <c r="D262" s="20">
        <f t="shared" ref="D262:E262" si="241">SUM(D251,D252,D254,D255,D257,D258,D260,D261)</f>
        <v>0</v>
      </c>
      <c r="E262" s="20">
        <f t="shared" si="241"/>
        <v>19</v>
      </c>
    </row>
    <row r="263" spans="1:6" ht="18.75" x14ac:dyDescent="0.3">
      <c r="B263" s="16"/>
      <c r="C263" s="16"/>
      <c r="D263" s="16"/>
      <c r="E263" s="16"/>
      <c r="F263" s="16"/>
    </row>
    <row r="265" spans="1:6" x14ac:dyDescent="0.25">
      <c r="B265" s="27" t="s">
        <v>53</v>
      </c>
    </row>
    <row r="266" spans="1:6" x14ac:dyDescent="0.25">
      <c r="B266" s="27" t="s">
        <v>54</v>
      </c>
    </row>
    <row r="268" spans="1:6" ht="15" customHeight="1" x14ac:dyDescent="0.3">
      <c r="B268" s="78" t="s">
        <v>69</v>
      </c>
      <c r="C268" s="78"/>
      <c r="D268" s="78"/>
      <c r="E268" s="78"/>
    </row>
    <row r="269" spans="1:6" x14ac:dyDescent="0.25">
      <c r="B269" s="73" t="s">
        <v>64</v>
      </c>
      <c r="C269" s="73" t="s">
        <v>62</v>
      </c>
      <c r="D269" s="73" t="s">
        <v>0</v>
      </c>
      <c r="E269" s="73" t="s">
        <v>63</v>
      </c>
    </row>
    <row r="270" spans="1:6" ht="47.25" customHeight="1" x14ac:dyDescent="0.25">
      <c r="B270" s="74"/>
      <c r="C270" s="74"/>
      <c r="D270" s="74"/>
      <c r="E270" s="74"/>
    </row>
    <row r="271" spans="1:6" ht="56.25" x14ac:dyDescent="0.3">
      <c r="B271" s="44" t="s">
        <v>65</v>
      </c>
      <c r="C271" s="47"/>
      <c r="D271" s="48"/>
      <c r="E271" s="48"/>
    </row>
    <row r="272" spans="1:6" ht="18.75" x14ac:dyDescent="0.3">
      <c r="B272" s="44" t="s">
        <v>73</v>
      </c>
      <c r="C272" s="47"/>
      <c r="D272" s="47"/>
      <c r="E272" s="47">
        <v>1</v>
      </c>
    </row>
    <row r="273" spans="2:5" ht="37.5" x14ac:dyDescent="0.3">
      <c r="B273" s="44" t="s">
        <v>66</v>
      </c>
      <c r="C273" s="47"/>
      <c r="D273" s="47"/>
      <c r="E273" s="47"/>
    </row>
    <row r="274" spans="2:5" ht="18.75" x14ac:dyDescent="0.3">
      <c r="B274" s="44" t="s">
        <v>67</v>
      </c>
      <c r="C274" s="47"/>
      <c r="D274" s="47"/>
      <c r="E274" s="47"/>
    </row>
    <row r="275" spans="2:5" ht="18.75" x14ac:dyDescent="0.3">
      <c r="B275" s="44" t="s">
        <v>68</v>
      </c>
      <c r="C275" s="47"/>
      <c r="D275" s="47"/>
      <c r="E275" s="47"/>
    </row>
    <row r="276" spans="2:5" ht="18.75" x14ac:dyDescent="0.3">
      <c r="B276" s="44" t="s">
        <v>86</v>
      </c>
      <c r="C276" s="47"/>
      <c r="D276" s="47"/>
      <c r="E276" s="47"/>
    </row>
    <row r="277" spans="2:5" ht="18.75" x14ac:dyDescent="0.3">
      <c r="B277" s="44" t="s">
        <v>87</v>
      </c>
      <c r="C277" s="45"/>
      <c r="D277" s="45"/>
      <c r="E277" s="45"/>
    </row>
    <row r="278" spans="2:5" ht="18.75" x14ac:dyDescent="0.3">
      <c r="B278" s="32" t="s">
        <v>22</v>
      </c>
      <c r="C278" s="46">
        <f>SUM(C270:C276)</f>
        <v>0</v>
      </c>
      <c r="D278" s="46">
        <f t="shared" ref="D278:E278" si="242">SUM(D270:D276)</f>
        <v>0</v>
      </c>
      <c r="E278" s="46">
        <f t="shared" si="242"/>
        <v>1</v>
      </c>
    </row>
    <row r="280" spans="2:5" x14ac:dyDescent="0.25">
      <c r="B280" s="1" t="s">
        <v>111</v>
      </c>
      <c r="D280" s="1" t="s">
        <v>112</v>
      </c>
    </row>
    <row r="283" spans="2:5" ht="15.75" x14ac:dyDescent="0.25">
      <c r="B283" s="65" t="s">
        <v>101</v>
      </c>
    </row>
    <row r="284" spans="2:5" ht="15.75" x14ac:dyDescent="0.25">
      <c r="B284" s="65"/>
    </row>
    <row r="285" spans="2:5" ht="15.75" x14ac:dyDescent="0.25">
      <c r="B285" s="65" t="s">
        <v>109</v>
      </c>
    </row>
    <row r="286" spans="2:5" ht="15.75" x14ac:dyDescent="0.25">
      <c r="B286" s="65" t="s">
        <v>108</v>
      </c>
    </row>
    <row r="287" spans="2:5" ht="15.75" x14ac:dyDescent="0.25">
      <c r="B287" s="65" t="s">
        <v>102</v>
      </c>
    </row>
  </sheetData>
  <mergeCells count="26">
    <mergeCell ref="B3:F3"/>
    <mergeCell ref="C239:E239"/>
    <mergeCell ref="C225:E225"/>
    <mergeCell ref="B225:B226"/>
    <mergeCell ref="B224:E224"/>
    <mergeCell ref="B79:F79"/>
    <mergeCell ref="C5:F5"/>
    <mergeCell ref="B119:F119"/>
    <mergeCell ref="B13:F13"/>
    <mergeCell ref="B78:F78"/>
    <mergeCell ref="B2:F2"/>
    <mergeCell ref="B4:F4"/>
    <mergeCell ref="D1:F1"/>
    <mergeCell ref="B269:B270"/>
    <mergeCell ref="C269:C270"/>
    <mergeCell ref="D269:D270"/>
    <mergeCell ref="E269:E270"/>
    <mergeCell ref="C248:E248"/>
    <mergeCell ref="B268:E268"/>
    <mergeCell ref="B248:B249"/>
    <mergeCell ref="B247:E247"/>
    <mergeCell ref="C230:E230"/>
    <mergeCell ref="C233:E233"/>
    <mergeCell ref="C6:F6"/>
    <mergeCell ref="B7:F7"/>
    <mergeCell ref="B180:F180"/>
  </mergeCells>
  <pageMargins left="0.23622047244094491" right="0.23622047244094491" top="0.74803149606299213" bottom="0.74803149606299213" header="0.31496062992125984" footer="0.31496062992125984"/>
  <pageSetup paperSize="9" scale="59" fitToHeight="11" orientation="portrait" r:id="rId1"/>
  <headerFooter>
    <oddFooter>Страница &amp;P&amp;RМО2016 Приложение 3_1</oddFooter>
  </headerFooter>
  <rowBreaks count="4" manualBreakCount="4">
    <brk id="117" max="16383" man="1"/>
    <brk id="178" max="16383" man="1"/>
    <brk id="222" max="5" man="1"/>
    <brk id="244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58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ЛЖирнова</dc:creator>
  <cp:lastModifiedBy>Татьяна</cp:lastModifiedBy>
  <cp:lastPrinted>2016-11-08T03:31:50Z</cp:lastPrinted>
  <dcterms:created xsi:type="dcterms:W3CDTF">2014-10-15T02:36:52Z</dcterms:created>
  <dcterms:modified xsi:type="dcterms:W3CDTF">2016-11-08T03:32:14Z</dcterms:modified>
</cp:coreProperties>
</file>